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83DC0F63-B74F-4603-8FDF-DC4070C775EF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Inv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Glasstaat!$A$1:$Q$65</definedName>
    <definedName name="_xlnm.Print_Area" localSheetId="1">Ruimtestaat!$A$1:$K$55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4" l="1"/>
  <c r="N15" i="2"/>
  <c r="I32" i="3"/>
  <c r="L32" i="3" s="1"/>
  <c r="I31" i="3"/>
  <c r="L31" i="3" s="1"/>
  <c r="I30" i="3"/>
  <c r="L30" i="3" s="1"/>
  <c r="I29" i="3"/>
  <c r="L29" i="3" s="1"/>
  <c r="I28" i="3"/>
  <c r="L28" i="3" s="1"/>
  <c r="I27" i="3"/>
  <c r="L27" i="3" s="1"/>
  <c r="I26" i="3"/>
  <c r="L26" i="3" s="1"/>
  <c r="I25" i="3"/>
  <c r="L25" i="3" s="1"/>
  <c r="R40" i="2"/>
  <c r="N40" i="2"/>
  <c r="X19" i="2"/>
  <c r="O19" i="2"/>
  <c r="R19" i="2" s="1"/>
  <c r="N19" i="2"/>
  <c r="O16" i="2"/>
  <c r="R16" i="2" s="1"/>
  <c r="N16" i="2"/>
  <c r="X12" i="2"/>
  <c r="R12" i="2"/>
  <c r="N12" i="2"/>
  <c r="A1" i="4"/>
  <c r="B1" i="3"/>
  <c r="N13" i="2"/>
  <c r="N17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11" i="2"/>
  <c r="I74" i="1"/>
  <c r="I73" i="1"/>
  <c r="I72" i="1"/>
  <c r="B72" i="1"/>
  <c r="Q15" i="2" l="1"/>
  <c r="K25" i="3"/>
  <c r="M25" i="3" s="1"/>
  <c r="N25" i="3" s="1"/>
  <c r="K27" i="3"/>
  <c r="M27" i="3" s="1"/>
  <c r="N27" i="3" s="1"/>
  <c r="K29" i="3"/>
  <c r="M29" i="3" s="1"/>
  <c r="N29" i="3" s="1"/>
  <c r="K31" i="3"/>
  <c r="M31" i="3" s="1"/>
  <c r="N31" i="3" s="1"/>
  <c r="K26" i="3"/>
  <c r="M26" i="3" s="1"/>
  <c r="N26" i="3" s="1"/>
  <c r="K28" i="3"/>
  <c r="M28" i="3" s="1"/>
  <c r="N28" i="3" s="1"/>
  <c r="K30" i="3"/>
  <c r="M30" i="3" s="1"/>
  <c r="N30" i="3" s="1"/>
  <c r="K32" i="3"/>
  <c r="M32" i="3" s="1"/>
  <c r="N32" i="3" s="1"/>
  <c r="Q40" i="2"/>
  <c r="S40" i="2" s="1"/>
  <c r="Q19" i="2"/>
  <c r="S19" i="2" s="1"/>
  <c r="Q16" i="2"/>
  <c r="S16" i="2" s="1"/>
  <c r="Q12" i="2"/>
  <c r="S12" i="2" s="1"/>
  <c r="X11" i="2" l="1"/>
  <c r="F72" i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51" i="3" l="1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24" i="3"/>
  <c r="I23" i="3"/>
  <c r="I22" i="3"/>
  <c r="I21" i="3"/>
  <c r="I20" i="3"/>
  <c r="I19" i="3"/>
  <c r="I18" i="3"/>
  <c r="I17" i="3"/>
  <c r="I16" i="3"/>
  <c r="I15" i="3"/>
  <c r="L51" i="3" l="1"/>
  <c r="K51" i="3"/>
  <c r="L50" i="3"/>
  <c r="K50" i="3"/>
  <c r="L49" i="3"/>
  <c r="K49" i="3"/>
  <c r="L48" i="3"/>
  <c r="K48" i="3"/>
  <c r="L47" i="3"/>
  <c r="K47" i="3"/>
  <c r="L46" i="3"/>
  <c r="K46" i="3"/>
  <c r="L45" i="3"/>
  <c r="K45" i="3"/>
  <c r="L44" i="3"/>
  <c r="K44" i="3"/>
  <c r="L43" i="3"/>
  <c r="K43" i="3"/>
  <c r="L42" i="3"/>
  <c r="K42" i="3"/>
  <c r="L41" i="3"/>
  <c r="K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26" i="2"/>
  <c r="X27" i="2"/>
  <c r="X30" i="2"/>
  <c r="X31" i="2"/>
  <c r="X34" i="2"/>
  <c r="X38" i="2"/>
  <c r="R11" i="2"/>
  <c r="X13" i="2"/>
  <c r="X24" i="2"/>
  <c r="X25" i="2"/>
  <c r="X29" i="2"/>
  <c r="X32" i="2"/>
  <c r="X33" i="2"/>
  <c r="X36" i="2"/>
  <c r="H43" i="2"/>
  <c r="D8" i="3"/>
  <c r="D6" i="3"/>
  <c r="D5" i="3"/>
  <c r="D4" i="3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M37" i="3"/>
  <c r="N37" i="3" s="1"/>
  <c r="M38" i="3"/>
  <c r="N38" i="3" s="1"/>
  <c r="M39" i="3"/>
  <c r="N39" i="3" s="1"/>
  <c r="M40" i="3"/>
  <c r="N40" i="3" s="1"/>
  <c r="M41" i="3"/>
  <c r="N41" i="3" s="1"/>
  <c r="M42" i="3"/>
  <c r="N42" i="3" s="1"/>
  <c r="M36" i="3"/>
  <c r="N36" i="3" s="1"/>
  <c r="M35" i="3"/>
  <c r="N35" i="3" s="1"/>
  <c r="M34" i="3"/>
  <c r="N34" i="3" s="1"/>
  <c r="M33" i="3"/>
  <c r="N33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R13" i="2" s="1"/>
  <c r="O17" i="2"/>
  <c r="R17" i="2" s="1"/>
  <c r="O20" i="2"/>
  <c r="R20" i="2" s="1"/>
  <c r="O21" i="2"/>
  <c r="R21" i="2" s="1"/>
  <c r="O22" i="2"/>
  <c r="R22" i="2" s="1"/>
  <c r="O23" i="2"/>
  <c r="R23" i="2" s="1"/>
  <c r="O24" i="2"/>
  <c r="R24" i="2" s="1"/>
  <c r="O25" i="2"/>
  <c r="R25" i="2" s="1"/>
  <c r="O26" i="2"/>
  <c r="R26" i="2" s="1"/>
  <c r="O27" i="2"/>
  <c r="R27" i="2" s="1"/>
  <c r="O28" i="2"/>
  <c r="R28" i="2" s="1"/>
  <c r="O29" i="2"/>
  <c r="R29" i="2" s="1"/>
  <c r="O30" i="2"/>
  <c r="R30" i="2" s="1"/>
  <c r="R31" i="2"/>
  <c r="R32" i="2"/>
  <c r="O33" i="2"/>
  <c r="R33" i="2" s="1"/>
  <c r="O34" i="2"/>
  <c r="R34" i="2" s="1"/>
  <c r="R35" i="2"/>
  <c r="O36" i="2"/>
  <c r="R36" i="2" s="1"/>
  <c r="R37" i="2"/>
  <c r="O38" i="2"/>
  <c r="R38" i="2" s="1"/>
  <c r="L54" i="3"/>
  <c r="K54" i="3"/>
  <c r="V47" i="2" l="1"/>
  <c r="E16" i="4" s="1"/>
  <c r="R44" i="2"/>
  <c r="U44" i="2"/>
  <c r="V46" i="2" s="1"/>
  <c r="E15" i="4" s="1"/>
  <c r="Q37" i="2"/>
  <c r="S37" i="2" s="1"/>
  <c r="Q21" i="2"/>
  <c r="S21" i="2" s="1"/>
  <c r="Q13" i="2"/>
  <c r="S13" i="2" s="1"/>
  <c r="Q17" i="2"/>
  <c r="S17" i="2" s="1"/>
  <c r="Q35" i="2"/>
  <c r="S35" i="2" s="1"/>
  <c r="Q27" i="2"/>
  <c r="S27" i="2" s="1"/>
  <c r="Q34" i="2"/>
  <c r="S34" i="2" s="1"/>
  <c r="Q26" i="2"/>
  <c r="S26" i="2" s="1"/>
  <c r="Q33" i="2"/>
  <c r="S33" i="2" s="1"/>
  <c r="Q25" i="2"/>
  <c r="S25" i="2" s="1"/>
  <c r="Q31" i="2"/>
  <c r="S31" i="2" s="1"/>
  <c r="Q23" i="2"/>
  <c r="S23" i="2" s="1"/>
  <c r="Q38" i="2"/>
  <c r="S38" i="2" s="1"/>
  <c r="Q30" i="2"/>
  <c r="S30" i="2" s="1"/>
  <c r="Q22" i="2"/>
  <c r="S22" i="2" s="1"/>
  <c r="Q29" i="2"/>
  <c r="S29" i="2" s="1"/>
  <c r="M54" i="3"/>
  <c r="Q32" i="2"/>
  <c r="S32" i="2" s="1"/>
  <c r="Q36" i="2"/>
  <c r="S36" i="2" s="1"/>
  <c r="Q28" i="2"/>
  <c r="S28" i="2" s="1"/>
  <c r="Q20" i="2"/>
  <c r="S20" i="2" s="1"/>
  <c r="Q24" i="2"/>
  <c r="S24" i="2" s="1"/>
  <c r="N54" i="3"/>
  <c r="E14" i="4" s="1"/>
  <c r="Q11" i="2"/>
  <c r="N47" i="2" l="1"/>
  <c r="E13" i="4" s="1"/>
  <c r="S11" i="2"/>
  <c r="S44" i="2" s="1"/>
  <c r="N44" i="2" s="1"/>
  <c r="M44" i="2"/>
  <c r="N46" i="2" l="1"/>
  <c r="E12" i="4" s="1"/>
  <c r="E18" i="4" s="1"/>
</calcChain>
</file>

<file path=xl/sharedStrings.xml><?xml version="1.0" encoding="utf-8"?>
<sst xmlns="http://schemas.openxmlformats.org/spreadsheetml/2006/main" count="600" uniqueCount="289">
  <si>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</si>
  <si>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</si>
  <si>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</si>
  <si>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</si>
  <si>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</si>
  <si>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</si>
  <si>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</si>
  <si>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</si>
  <si>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</si>
  <si>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</si>
  <si>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</si>
  <si>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</si>
  <si>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</si>
  <si>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</si>
  <si>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</si>
  <si>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</si>
  <si>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</si>
  <si>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</si>
  <si>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</si>
  <si>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</si>
  <si>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</si>
  <si>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</si>
  <si>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</si>
  <si>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</si>
  <si>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</si>
  <si>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</si>
  <si>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</si>
  <si>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</si>
  <si>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</si>
  <si>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</si>
  <si>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</si>
  <si>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</si>
  <si>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</si>
  <si>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</si>
  <si>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</si>
  <si>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</si>
  <si>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</si>
  <si>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</si>
  <si>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</si>
  <si>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</si>
  <si>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</si>
  <si>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</si>
  <si>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</si>
  <si>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</si>
  <si>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</si>
  <si>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</si>
  <si>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</si>
  <si>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</si>
  <si>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</si>
  <si>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</si>
  <si>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</si>
  <si>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</si>
  <si>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</si>
  <si>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</si>
  <si>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</si>
  <si>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</si>
  <si>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</si>
  <si>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</si>
  <si>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</si>
  <si>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</si>
  <si>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</si>
  <si>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</si>
  <si>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</si>
  <si>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</si>
  <si>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</si>
  <si>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</si>
  <si>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</si>
  <si>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</si>
  <si>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</si>
  <si>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</si>
  <si>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</si>
  <si>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</si>
  <si>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</si>
  <si>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</si>
  <si>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</si>
  <si>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</si>
  <si>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</si>
  <si>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</si>
  <si>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</si>
  <si>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</si>
  <si>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</si>
  <si>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</si>
  <si>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</si>
  <si>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</si>
  <si>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</si>
  <si>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</si>
  <si>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</si>
  <si>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</si>
  <si>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</si>
  <si>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</si>
  <si>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</si>
  <si>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</si>
  <si>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</si>
  <si>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</si>
  <si>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</si>
  <si>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</si>
  <si>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</si>
  <si>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</si>
  <si>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</si>
  <si>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</si>
  <si>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</si>
  <si>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</si>
  <si>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</si>
  <si>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</si>
  <si>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</si>
  <si>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</si>
  <si>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</si>
  <si>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</si>
  <si>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</si>
  <si>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</si>
  <si>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</si>
  <si>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</si>
  <si>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</si>
  <si>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</si>
  <si>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</si>
  <si>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</si>
  <si>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</si>
  <si>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</si>
  <si>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</si>
  <si>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</si>
  <si>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</si>
  <si>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</si>
  <si>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</si>
  <si>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</si>
  <si>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</si>
  <si>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</si>
  <si>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</si>
  <si>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</si>
  <si>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</si>
  <si>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</si>
  <si>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</si>
  <si>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</si>
  <si>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</si>
  <si>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</si>
  <si>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</si>
  <si>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</si>
  <si>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</si>
  <si>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</si>
  <si>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</si>
  <si>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</si>
  <si>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</si>
  <si>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</si>
  <si>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</si>
  <si>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</si>
  <si>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</si>
  <si>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</si>
  <si>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</si>
  <si>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</si>
  <si>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</si>
  <si>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</si>
  <si>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</si>
  <si>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</si>
  <si>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</si>
  <si>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</si>
  <si>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</si>
  <si>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</si>
  <si>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</si>
  <si>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</si>
  <si>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</si>
  <si>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</si>
  <si>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</si>
  <si>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Exclusief btw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</si>
  <si>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</si>
  <si>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</si>
  <si>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</si>
  <si>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</si>
  <si>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</si>
  <si>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</si>
  <si>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</si>
  <si>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</si>
  <si>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</si>
  <si>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</si>
  <si>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</si>
  <si>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</si>
  <si>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</si>
  <si>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</si>
  <si>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</si>
  <si>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</si>
  <si>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</si>
  <si>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</si>
  <si>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</si>
  <si>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</si>
  <si>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</si>
  <si>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</si>
  <si>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</si>
  <si>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</si>
  <si>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</si>
  <si>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</si>
  <si>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</si>
  <si>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</si>
  <si>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 onderbouw 5 * per week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</si>
  <si>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</si>
  <si>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</si>
  <si>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</si>
  <si>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</si>
  <si>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</si>
  <si>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</si>
  <si>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</si>
  <si>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</si>
  <si>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</si>
  <si>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</si>
  <si>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</si>
  <si>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</si>
  <si>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</si>
  <si>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</si>
  <si>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</si>
  <si>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</si>
  <si>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</si>
  <si>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</si>
  <si>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</si>
  <si>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</si>
  <si>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</si>
  <si>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Begane grond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</si>
  <si>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</si>
  <si>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</si>
  <si>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</si>
  <si>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</si>
  <si>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</si>
  <si>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</si>
  <si>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</si>
  <si>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</si>
  <si>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</si>
  <si>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</si>
  <si>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</si>
  <si>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</si>
  <si>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</si>
  <si>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</si>
  <si>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</si>
  <si>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</si>
  <si>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</si>
  <si>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</si>
  <si>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</si>
  <si>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</si>
  <si>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</si>
  <si>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</si>
  <si>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</si>
  <si>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</si>
  <si>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</si>
  <si>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</si>
  <si>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</si>
  <si>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</si>
  <si>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</si>
  <si>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toiletten</t>
  </si>
  <si>
    <t>kantoren/leerkrachtruimten</t>
  </si>
  <si>
    <t>leslokalen</t>
  </si>
  <si>
    <t>werkkast</t>
  </si>
  <si>
    <t>verantwoordelijkheid leverancier</t>
  </si>
  <si>
    <t>speelzaal</t>
  </si>
  <si>
    <t>berging</t>
  </si>
  <si>
    <t>teamkamer</t>
  </si>
  <si>
    <t>V</t>
  </si>
  <si>
    <t>S</t>
  </si>
  <si>
    <t>L</t>
  </si>
  <si>
    <t>OBS De Plattenburg</t>
  </si>
  <si>
    <t>Lavendelveld 21</t>
  </si>
  <si>
    <t>7006 SM  DOETINCHEM</t>
  </si>
  <si>
    <t>gangen/hallen</t>
  </si>
  <si>
    <t>ook aula</t>
  </si>
  <si>
    <t>spreekkamer</t>
  </si>
  <si>
    <t>technische ruimte</t>
  </si>
  <si>
    <t>pvc</t>
  </si>
  <si>
    <t>tapijt</t>
  </si>
  <si>
    <t>deels is vloer pvc</t>
  </si>
  <si>
    <t>linoleum</t>
  </si>
  <si>
    <t>0.30</t>
  </si>
  <si>
    <t>entree</t>
  </si>
  <si>
    <t>sportvloer</t>
  </si>
  <si>
    <t>gietvloer</t>
  </si>
  <si>
    <t>gevelglas</t>
  </si>
  <si>
    <t>deuren geheel wassen</t>
  </si>
  <si>
    <t>separatieglas</t>
  </si>
  <si>
    <t>miva</t>
  </si>
  <si>
    <t>OBS De Plattenburg Kindernet</t>
  </si>
  <si>
    <t>De Plattenburg</t>
  </si>
  <si>
    <t>Kindernet</t>
  </si>
  <si>
    <t>Werkprogramma De Plattenburg</t>
  </si>
  <si>
    <t>Werkprogramma Kindernet</t>
  </si>
  <si>
    <t>Glasstaat Totaal</t>
  </si>
  <si>
    <t>Vloeronderhoud De Plattenburg</t>
  </si>
  <si>
    <t>Vloeronderhoud Kindernet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</si>
  <si>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</si>
  <si>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</si>
  <si>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Inschrijfprijs locatie OBS De Plattenburg</t>
  </si>
  <si>
    <t>Maximale kosten ( plafondbedrag) excl btw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</si>
  <si>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</si>
  <si>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In het tabblad kostenoverzicht worden de totaal kosten van uw inschrijving automatisch ingevuld.</t>
  </si>
  <si>
    <t>prijsonderdeel plafondbedrag</t>
  </si>
  <si>
    <t>prijsonderdeel inschrijver</t>
  </si>
  <si>
    <t>Calcualtie inschrijver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</si>
</sst>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&quot;€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  <font>
      <b/>
      <sz val="9.5"/>
      <name val="Open Sans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5" fontId="12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5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0" fontId="0" fillId="0" borderId="62" xfId="0" applyBorder="1"/>
    <xf numFmtId="0" fontId="0" fillId="0" borderId="64" xfId="0" applyBorder="1"/>
    <xf numFmtId="0" fontId="0" fillId="5" borderId="1" xfId="0" applyFill="1" applyBorder="1"/>
    <xf numFmtId="0" fontId="0" fillId="0" borderId="0" xfId="0" applyAlignment="1">
      <alignment wrapText="1"/>
    </xf>
    <xf numFmtId="44" fontId="3" fillId="6" borderId="0" xfId="0" applyNumberFormat="1" applyFont="1" applyFill="1"/>
    <xf numFmtId="44" fontId="3" fillId="3" borderId="63" xfId="0" applyNumberFormat="1" applyFont="1" applyFill="1" applyBorder="1"/>
    <xf numFmtId="164" fontId="3" fillId="3" borderId="65" xfId="0" applyNumberFormat="1" applyFont="1" applyFill="1" applyBorder="1"/>
    <xf numFmtId="44" fontId="0" fillId="3" borderId="1" xfId="0" applyNumberFormat="1" applyFill="1" applyBorder="1"/>
    <xf numFmtId="44" fontId="3" fillId="6" borderId="0" xfId="1" applyFont="1" applyFill="1" applyAlignment="1" applyProtection="1">
      <alignment wrapText="1"/>
    </xf>
    <xf numFmtId="44" fontId="3" fillId="3" borderId="1" xfId="1" applyFont="1" applyFill="1" applyBorder="1" applyProtection="1"/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44" fontId="3" fillId="6" borderId="0" xfId="1" applyFont="1" applyFill="1" applyBorder="1" applyProtection="1">
      <protection locked="0"/>
    </xf>
    <xf numFmtId="165" fontId="11" fillId="6" borderId="0" xfId="2" applyNumberFormat="1" applyFont="1" applyFill="1" applyAlignment="1">
      <alignment horizontal="center"/>
    </xf>
    <xf numFmtId="0" fontId="6" fillId="0" borderId="61" xfId="0" applyFont="1" applyBorder="1"/>
    <xf numFmtId="0" fontId="5" fillId="0" borderId="61" xfId="0" applyFont="1" applyBorder="1"/>
    <xf numFmtId="0" fontId="0" fillId="0" borderId="61" xfId="0" applyBorder="1"/>
    <xf numFmtId="44" fontId="6" fillId="0" borderId="61" xfId="0" applyNumberFormat="1" applyFont="1" applyBorder="1"/>
    <xf numFmtId="44" fontId="1" fillId="0" borderId="61" xfId="0" applyNumberFormat="1" applyFont="1" applyBorder="1"/>
    <xf numFmtId="44" fontId="0" fillId="0" borderId="61" xfId="0" applyNumberFormat="1" applyBorder="1"/>
    <xf numFmtId="0" fontId="18" fillId="7" borderId="61" xfId="0" applyFont="1" applyFill="1" applyBorder="1" applyAlignment="1">
      <alignment horizontal="center" vertical="center"/>
    </xf>
    <xf numFmtId="1" fontId="18" fillId="7" borderId="61" xfId="0" applyNumberFormat="1" applyFont="1" applyFill="1" applyBorder="1" applyAlignment="1">
      <alignment horizontal="center" vertical="center"/>
    </xf>
    <xf numFmtId="0" fontId="19" fillId="0" borderId="61" xfId="0" applyFont="1" applyBorder="1"/>
    <xf numFmtId="44" fontId="0" fillId="3" borderId="61" xfId="0" applyNumberFormat="1" applyFill="1" applyBorder="1"/>
    <xf numFmtId="1" fontId="18" fillId="7" borderId="61" xfId="0" applyNumberFormat="1" applyFont="1" applyFill="1" applyBorder="1"/>
    <xf numFmtId="0" fontId="18" fillId="7" borderId="61" xfId="0" applyFont="1" applyFill="1" applyBorder="1"/>
    <xf numFmtId="1" fontId="18" fillId="7" borderId="61" xfId="0" applyNumberFormat="1" applyFont="1" applyFill="1" applyBorder="1" applyAlignment="1">
      <alignment horizontal="center" wrapText="1"/>
    </xf>
    <xf numFmtId="0" fontId="1" fillId="0" borderId="66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6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5" fillId="0" borderId="19" xfId="0" applyFont="1" applyBorder="1" applyAlignment="1">
      <alignment horizontal="left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44" fontId="0" fillId="8" borderId="61" xfId="0" applyNumberFormat="1" applyFill="1" applyBorder="1"/>
    <xf numFmtId="0" fontId="6" fillId="0" borderId="61" xfId="0" applyFont="1" applyBorder="1" applyAlignment="1">
      <alignment wrapText="1"/>
    </xf>
    <xf numFmtId="0" fontId="15" fillId="7" borderId="61" xfId="0" applyFont="1" applyFill="1" applyBorder="1" applyAlignment="1">
      <alignment horizontal="center" vertical="center" wrapText="1"/>
    </xf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D1DA2-854B-4B29-AA93-A0EC9C4E3BE8}">
  <dimension ref="A1:C14"/>
  <sheetViews>
    <sheetView workbookViewId="0">
      <selection activeCell="A18" sqref="A18:A19"/>
    </sheetView>
  </sheetViews>
  <sheetFormatPr defaultRowHeight="15" x14ac:dyDescent="0.25"/>
  <cols>
    <col min="1" max="1" width="53.28515625" customWidth="1"/>
    <col min="2" max="2" width="47.28515625" customWidth="1"/>
    <col min="3" max="3" width="77.28515625" customWidth="1"/>
  </cols>
  <sheetData>
    <row r="1" spans="1:3" ht="15.75" thickBot="1" x14ac:dyDescent="0.3"/>
    <row r="2" spans="1:3" ht="15.75" thickBot="1" x14ac:dyDescent="0.3">
      <c r="A2" s="5" t="s">
        <v>165</v>
      </c>
      <c r="B2" s="156"/>
    </row>
    <row r="4" spans="1:3" x14ac:dyDescent="0.25">
      <c r="A4" s="5" t="s">
        <v>280</v>
      </c>
    </row>
    <row r="5" spans="1:3" x14ac:dyDescent="0.25">
      <c r="A5" t="s">
        <v>281</v>
      </c>
    </row>
    <row r="7" spans="1:3" ht="31.5" customHeight="1" x14ac:dyDescent="0.25">
      <c r="A7" s="157" t="s">
        <v>285</v>
      </c>
    </row>
    <row r="8" spans="1:3" ht="15.75" thickBot="1" x14ac:dyDescent="0.3"/>
    <row r="9" spans="1:3" ht="15" customHeight="1" x14ac:dyDescent="0.25">
      <c r="A9" s="181" t="s">
        <v>284</v>
      </c>
      <c r="B9" s="182"/>
      <c r="C9" s="183"/>
    </row>
    <row r="10" spans="1:3" x14ac:dyDescent="0.25">
      <c r="A10" s="184"/>
      <c r="B10" s="185"/>
      <c r="C10" s="186"/>
    </row>
    <row r="11" spans="1:3" x14ac:dyDescent="0.25">
      <c r="A11" s="184"/>
      <c r="B11" s="185"/>
      <c r="C11" s="186"/>
    </row>
    <row r="12" spans="1:3" x14ac:dyDescent="0.25">
      <c r="A12" s="184"/>
      <c r="B12" s="185"/>
      <c r="C12" s="186"/>
    </row>
    <row r="13" spans="1:3" x14ac:dyDescent="0.25">
      <c r="A13" s="184"/>
      <c r="B13" s="185"/>
      <c r="C13" s="186"/>
    </row>
    <row r="14" spans="1:3" ht="15.75" thickBot="1" x14ac:dyDescent="0.3">
      <c r="A14" s="187"/>
      <c r="B14" s="188"/>
      <c r="C14" s="189"/>
    </row>
  </sheetData>
  <mergeCells count="1">
    <mergeCell ref="A9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57"/>
  <sheetViews>
    <sheetView topLeftCell="J22" zoomScaleNormal="100" workbookViewId="0">
      <selection activeCell="P53" sqref="P53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7109375" customWidth="1"/>
    <col min="4" max="4" width="12.7109375" customWidth="1"/>
    <col min="5" max="5" width="9.7109375" customWidth="1"/>
    <col min="6" max="6" width="23.42578125" customWidth="1"/>
    <col min="7" max="7" width="9.7109375" customWidth="1"/>
    <col min="8" max="8" width="10.7109375" customWidth="1"/>
    <col min="9" max="9" width="14.7109375" customWidth="1"/>
    <col min="10" max="10" width="26.7109375" customWidth="1"/>
    <col min="11" max="11" width="1.7109375" customWidth="1"/>
    <col min="13" max="13" width="44.42578125" customWidth="1"/>
    <col min="14" max="14" width="21.42578125" style="2" customWidth="1"/>
    <col min="15" max="16" width="13.7109375" style="2" customWidth="1"/>
    <col min="17" max="17" width="20.7109375" style="13" customWidth="1"/>
    <col min="18" max="19" width="20.7109375" style="13" hidden="1" customWidth="1"/>
    <col min="20" max="20" width="3.28515625" style="13" customWidth="1"/>
    <col min="21" max="21" width="67.7109375" style="13" customWidth="1"/>
    <col min="22" max="22" width="13.7109375" style="14" customWidth="1"/>
    <col min="23" max="23" width="13.7109375" style="15" customWidth="1"/>
    <col min="24" max="24" width="20.7109375" style="15" customWidth="1"/>
    <col min="25" max="25" width="14.28515625" customWidth="1"/>
  </cols>
  <sheetData>
    <row r="1" spans="1:25" ht="16.5" thickTop="1" x14ac:dyDescent="0.3">
      <c r="A1" s="8"/>
      <c r="B1" s="9" t="s">
        <v>210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.75" x14ac:dyDescent="0.3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.75" x14ac:dyDescent="0.3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.75" x14ac:dyDescent="0.3">
      <c r="A4" s="16"/>
      <c r="B4" s="17"/>
      <c r="C4" s="17" t="s">
        <v>1</v>
      </c>
      <c r="D4" s="195" t="s">
        <v>253</v>
      </c>
      <c r="E4" s="195"/>
      <c r="F4" s="195"/>
      <c r="G4" s="12"/>
      <c r="H4" s="12"/>
      <c r="I4" s="12"/>
      <c r="J4" s="12"/>
      <c r="K4" s="20"/>
      <c r="L4" s="17"/>
    </row>
    <row r="5" spans="1:25" ht="15.75" x14ac:dyDescent="0.3">
      <c r="A5" s="16"/>
      <c r="B5" s="17"/>
      <c r="C5" s="17" t="s">
        <v>2</v>
      </c>
      <c r="D5" s="195" t="s">
        <v>254</v>
      </c>
      <c r="E5" s="195"/>
      <c r="F5" s="195"/>
      <c r="G5" s="12"/>
      <c r="H5" s="12"/>
      <c r="I5" s="12"/>
      <c r="J5" s="12"/>
      <c r="K5" s="20"/>
      <c r="L5" s="17"/>
    </row>
    <row r="6" spans="1:25" ht="15.75" x14ac:dyDescent="0.3">
      <c r="A6" s="16"/>
      <c r="B6" s="17"/>
      <c r="C6" s="17" t="s">
        <v>3</v>
      </c>
      <c r="D6" s="195" t="s">
        <v>255</v>
      </c>
      <c r="E6" s="195"/>
      <c r="F6" s="195"/>
      <c r="G6" s="12"/>
      <c r="H6" s="12"/>
      <c r="I6" s="12"/>
      <c r="J6" s="12"/>
      <c r="K6" s="20"/>
      <c r="L6" s="17"/>
    </row>
    <row r="7" spans="1:25" ht="15.75" x14ac:dyDescent="0.3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.75" x14ac:dyDescent="0.3">
      <c r="A8" s="16"/>
      <c r="B8" s="17"/>
      <c r="C8" s="17" t="s">
        <v>4</v>
      </c>
      <c r="D8" s="23">
        <v>1</v>
      </c>
      <c r="E8" s="12"/>
      <c r="F8" s="12"/>
      <c r="G8" s="12"/>
      <c r="H8" s="12"/>
      <c r="I8" s="12"/>
      <c r="J8" s="12"/>
      <c r="K8" s="20"/>
      <c r="L8" s="17"/>
    </row>
    <row r="9" spans="1:25" ht="16.5" thickBot="1" x14ac:dyDescent="0.35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190" t="s">
        <v>5</v>
      </c>
      <c r="N9" s="190"/>
      <c r="O9" s="190"/>
      <c r="P9" s="190"/>
      <c r="Q9" s="190"/>
      <c r="R9" s="136"/>
      <c r="S9" s="136"/>
      <c r="T9" s="136"/>
      <c r="U9" s="191" t="s">
        <v>6</v>
      </c>
      <c r="V9" s="191"/>
      <c r="W9" s="191"/>
      <c r="X9" s="191"/>
      <c r="Y9" s="191"/>
    </row>
    <row r="10" spans="1:25" ht="16.5" thickBot="1" x14ac:dyDescent="0.35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199</v>
      </c>
      <c r="S10" s="30" t="s">
        <v>200</v>
      </c>
      <c r="T10" s="30"/>
      <c r="U10" s="31" t="s">
        <v>21</v>
      </c>
      <c r="V10" s="32" t="s">
        <v>164</v>
      </c>
      <c r="W10" s="33" t="s">
        <v>19</v>
      </c>
      <c r="X10" s="33" t="s">
        <v>20</v>
      </c>
      <c r="Y10" s="34"/>
    </row>
    <row r="11" spans="1:25" ht="16.5" thickBot="1" x14ac:dyDescent="0.35">
      <c r="A11" s="21"/>
      <c r="B11" s="35">
        <v>1</v>
      </c>
      <c r="C11" s="36" t="s">
        <v>272</v>
      </c>
      <c r="D11" s="37" t="s">
        <v>212</v>
      </c>
      <c r="E11" s="38" t="s">
        <v>213</v>
      </c>
      <c r="F11" s="37" t="s">
        <v>256</v>
      </c>
      <c r="G11" s="38" t="s">
        <v>250</v>
      </c>
      <c r="H11" s="39">
        <v>294.99</v>
      </c>
      <c r="I11" s="40" t="s">
        <v>263</v>
      </c>
      <c r="J11" s="41" t="s">
        <v>257</v>
      </c>
      <c r="K11" s="22"/>
      <c r="L11" s="12"/>
      <c r="M11" t="s">
        <v>47</v>
      </c>
      <c r="N11" s="2">
        <f>HLOOKUP(M11,Werkprogramma!$A$1:$AS$61,57,FALSE)</f>
        <v>0</v>
      </c>
      <c r="O11" s="2">
        <v>255</v>
      </c>
      <c r="P11" s="158">
        <v>0</v>
      </c>
      <c r="Q11" s="13" t="e">
        <f>((H11*O11)/N11)*P11</f>
        <v>#DIV/0!</v>
      </c>
      <c r="R11" s="13">
        <f>H11*O11</f>
        <v>75222.45</v>
      </c>
      <c r="S11" s="13" t="e">
        <f>Q11/P11</f>
        <v>#DIV/0!</v>
      </c>
      <c r="T11" s="153"/>
      <c r="U11" s="13" t="s">
        <v>209</v>
      </c>
      <c r="V11" s="14">
        <v>1</v>
      </c>
      <c r="W11" s="162">
        <v>0</v>
      </c>
      <c r="X11" s="15">
        <f>H11*V11*W11</f>
        <v>0</v>
      </c>
    </row>
    <row r="12" spans="1:25" ht="16.5" thickBot="1" x14ac:dyDescent="0.35">
      <c r="A12" s="21"/>
      <c r="B12" s="43">
        <v>1</v>
      </c>
      <c r="C12" s="44" t="s">
        <v>272</v>
      </c>
      <c r="D12" s="45" t="s">
        <v>212</v>
      </c>
      <c r="E12" s="38" t="s">
        <v>214</v>
      </c>
      <c r="F12" s="45" t="s">
        <v>247</v>
      </c>
      <c r="G12" s="46" t="s">
        <v>250</v>
      </c>
      <c r="H12" s="47">
        <v>91.44</v>
      </c>
      <c r="I12" s="48" t="s">
        <v>266</v>
      </c>
      <c r="J12" s="49"/>
      <c r="K12" s="22"/>
      <c r="L12" s="12"/>
      <c r="M12" t="s">
        <v>59</v>
      </c>
      <c r="N12" s="2">
        <f>HLOOKUP(M12,Werkprogramma!$A$1:$AS$61,57,FALSE)</f>
        <v>0</v>
      </c>
      <c r="O12" s="2">
        <v>255</v>
      </c>
      <c r="P12" s="158">
        <v>0</v>
      </c>
      <c r="Q12" s="13" t="e">
        <f>((H12*O12)/N12)*P12</f>
        <v>#DIV/0!</v>
      </c>
      <c r="R12" s="13">
        <f>H12*O12</f>
        <v>23317.200000000001</v>
      </c>
      <c r="S12" s="13" t="e">
        <f>Q12/P12</f>
        <v>#DIV/0!</v>
      </c>
      <c r="T12" s="153"/>
      <c r="U12" s="13" t="s">
        <v>176</v>
      </c>
      <c r="V12" s="14">
        <v>1</v>
      </c>
      <c r="W12" s="162">
        <v>0</v>
      </c>
      <c r="X12" s="15">
        <f>H12*V12*W12</f>
        <v>0</v>
      </c>
    </row>
    <row r="13" spans="1:25" ht="16.5" thickBot="1" x14ac:dyDescent="0.35">
      <c r="A13" s="21"/>
      <c r="B13" s="43">
        <v>1</v>
      </c>
      <c r="C13" s="44" t="s">
        <v>253</v>
      </c>
      <c r="D13" s="45" t="s">
        <v>212</v>
      </c>
      <c r="E13" s="38" t="s">
        <v>215</v>
      </c>
      <c r="F13" s="45" t="s">
        <v>243</v>
      </c>
      <c r="G13" s="46" t="s">
        <v>36</v>
      </c>
      <c r="H13" s="47">
        <v>12.3</v>
      </c>
      <c r="I13" s="48" t="s">
        <v>263</v>
      </c>
      <c r="J13" s="49" t="s">
        <v>258</v>
      </c>
      <c r="K13" s="22"/>
      <c r="L13" s="12"/>
      <c r="M13" t="s">
        <v>62</v>
      </c>
      <c r="N13" s="2">
        <f>HLOOKUP(M13,Werkprogramma!$A$1:$AS$61,57,FALSE)</f>
        <v>0</v>
      </c>
      <c r="O13" s="2">
        <f>HLOOKUP(M13,Werkprogramma!$A$1:$AS$61,3,FALSE)</f>
        <v>200</v>
      </c>
      <c r="P13" s="158">
        <v>0</v>
      </c>
      <c r="Q13" s="13" t="e">
        <f t="shared" ref="Q13:Q38" si="0">((H13*O13)/N13)*P13</f>
        <v>#DIV/0!</v>
      </c>
      <c r="R13" s="13">
        <f t="shared" ref="R13:R38" si="1">H13*O13</f>
        <v>2460</v>
      </c>
      <c r="S13" s="13" t="e">
        <f t="shared" ref="S13:S38" si="2">Q13/P13</f>
        <v>#DIV/0!</v>
      </c>
      <c r="T13" s="153"/>
      <c r="U13" s="13" t="s">
        <v>209</v>
      </c>
      <c r="V13" s="14">
        <v>1</v>
      </c>
      <c r="W13" s="162">
        <v>0</v>
      </c>
      <c r="X13" s="15">
        <f t="shared" ref="X13:X38" si="3">H13*V13*W13</f>
        <v>0</v>
      </c>
    </row>
    <row r="14" spans="1:25" ht="16.5" thickBot="1" x14ac:dyDescent="0.35">
      <c r="A14" s="21"/>
      <c r="B14" s="43">
        <v>1</v>
      </c>
      <c r="C14" s="44" t="s">
        <v>253</v>
      </c>
      <c r="D14" s="45" t="s">
        <v>212</v>
      </c>
      <c r="E14" s="38" t="s">
        <v>216</v>
      </c>
      <c r="F14" s="45" t="s">
        <v>259</v>
      </c>
      <c r="G14" s="46" t="s">
        <v>250</v>
      </c>
      <c r="H14" s="47">
        <v>18.7</v>
      </c>
      <c r="I14" s="48"/>
      <c r="J14" s="49"/>
      <c r="K14" s="22"/>
      <c r="L14" s="12"/>
      <c r="P14" s="42"/>
      <c r="T14" s="153"/>
    </row>
    <row r="15" spans="1:25" ht="16.5" thickBot="1" x14ac:dyDescent="0.35">
      <c r="A15" s="21"/>
      <c r="B15" s="43">
        <v>1</v>
      </c>
      <c r="C15" s="44" t="s">
        <v>272</v>
      </c>
      <c r="D15" s="45" t="s">
        <v>212</v>
      </c>
      <c r="E15" s="38" t="s">
        <v>217</v>
      </c>
      <c r="F15" s="45" t="s">
        <v>242</v>
      </c>
      <c r="G15" s="46" t="s">
        <v>250</v>
      </c>
      <c r="H15" s="47">
        <v>2.68</v>
      </c>
      <c r="I15" s="48" t="s">
        <v>267</v>
      </c>
      <c r="J15" s="49" t="s">
        <v>271</v>
      </c>
      <c r="K15" s="22"/>
      <c r="L15" s="12"/>
      <c r="M15" t="s">
        <v>191</v>
      </c>
      <c r="N15" s="2">
        <f>HLOOKUP(M15,Werkprogramma!$A$1:$AS$61,57,FALSE)</f>
        <v>0</v>
      </c>
      <c r="O15" s="2">
        <v>255</v>
      </c>
      <c r="P15" s="158">
        <v>0</v>
      </c>
      <c r="Q15" s="13" t="e">
        <f t="shared" ref="Q15" si="4">((H15*O15)/N15)*P15</f>
        <v>#DIV/0!</v>
      </c>
      <c r="T15" s="153"/>
    </row>
    <row r="16" spans="1:25" ht="16.5" thickBot="1" x14ac:dyDescent="0.35">
      <c r="A16" s="21"/>
      <c r="B16" s="43">
        <v>1</v>
      </c>
      <c r="C16" s="44" t="s">
        <v>253</v>
      </c>
      <c r="D16" s="45" t="s">
        <v>212</v>
      </c>
      <c r="E16" s="38" t="s">
        <v>218</v>
      </c>
      <c r="F16" s="45" t="s">
        <v>242</v>
      </c>
      <c r="G16" s="46" t="s">
        <v>251</v>
      </c>
      <c r="H16" s="47">
        <v>4.92</v>
      </c>
      <c r="I16" s="48" t="s">
        <v>267</v>
      </c>
      <c r="J16" s="49"/>
      <c r="K16" s="22"/>
      <c r="L16" s="12"/>
      <c r="M16" t="s">
        <v>190</v>
      </c>
      <c r="N16" s="2">
        <f>HLOOKUP(M16,Werkprogramma!$A$1:$AS$61,57,FALSE)</f>
        <v>0</v>
      </c>
      <c r="O16" s="2">
        <f>HLOOKUP(M16,Werkprogramma!$A$1:$AS$61,3,FALSE)</f>
        <v>200</v>
      </c>
      <c r="P16" s="158">
        <v>0</v>
      </c>
      <c r="Q16" s="13" t="e">
        <f t="shared" ref="Q16" si="5">((H16*O16)/N16)*P16</f>
        <v>#DIV/0!</v>
      </c>
      <c r="R16" s="13">
        <f t="shared" ref="R16" si="6">H16*O16</f>
        <v>984</v>
      </c>
      <c r="S16" s="13" t="e">
        <f t="shared" ref="S16" si="7">Q16/P16</f>
        <v>#DIV/0!</v>
      </c>
      <c r="T16" s="153"/>
    </row>
    <row r="17" spans="1:24" ht="16.5" thickBot="1" x14ac:dyDescent="0.35">
      <c r="A17" s="21"/>
      <c r="B17" s="43">
        <v>1</v>
      </c>
      <c r="C17" s="44" t="s">
        <v>253</v>
      </c>
      <c r="D17" s="45" t="s">
        <v>212</v>
      </c>
      <c r="E17" s="38" t="s">
        <v>219</v>
      </c>
      <c r="F17" s="45" t="s">
        <v>242</v>
      </c>
      <c r="G17" s="46" t="s">
        <v>251</v>
      </c>
      <c r="H17" s="47">
        <v>4.92</v>
      </c>
      <c r="I17" s="48" t="s">
        <v>267</v>
      </c>
      <c r="J17" s="49"/>
      <c r="K17" s="22"/>
      <c r="L17" s="12"/>
      <c r="M17" t="s">
        <v>191</v>
      </c>
      <c r="N17" s="2">
        <f>HLOOKUP(M17,Werkprogramma!$A$1:$AS$61,57,FALSE)</f>
        <v>0</v>
      </c>
      <c r="O17" s="2">
        <f>HLOOKUP(M17,Werkprogramma!$A$1:$AS$61,3,FALSE)</f>
        <v>200</v>
      </c>
      <c r="P17" s="158">
        <v>0</v>
      </c>
      <c r="Q17" s="13" t="e">
        <f t="shared" si="0"/>
        <v>#DIV/0!</v>
      </c>
      <c r="R17" s="13">
        <f t="shared" si="1"/>
        <v>984</v>
      </c>
      <c r="S17" s="13" t="e">
        <f t="shared" si="2"/>
        <v>#DIV/0!</v>
      </c>
      <c r="T17" s="153"/>
    </row>
    <row r="18" spans="1:24" ht="16.5" thickBot="1" x14ac:dyDescent="0.35">
      <c r="A18" s="21"/>
      <c r="B18" s="43">
        <v>1</v>
      </c>
      <c r="C18" s="44" t="s">
        <v>253</v>
      </c>
      <c r="D18" s="45" t="s">
        <v>212</v>
      </c>
      <c r="E18" s="38" t="s">
        <v>220</v>
      </c>
      <c r="F18" s="45" t="s">
        <v>245</v>
      </c>
      <c r="G18" s="46" t="s">
        <v>250</v>
      </c>
      <c r="H18" s="47">
        <v>2.68</v>
      </c>
      <c r="I18" s="48"/>
      <c r="J18" s="49" t="s">
        <v>246</v>
      </c>
      <c r="K18" s="22"/>
      <c r="L18" s="12"/>
      <c r="P18" s="42"/>
      <c r="T18" s="153"/>
    </row>
    <row r="19" spans="1:24" ht="16.5" thickBot="1" x14ac:dyDescent="0.35">
      <c r="A19" s="21"/>
      <c r="B19" s="43">
        <v>1</v>
      </c>
      <c r="C19" s="44" t="s">
        <v>253</v>
      </c>
      <c r="D19" s="45" t="s">
        <v>212</v>
      </c>
      <c r="E19" s="38" t="s">
        <v>221</v>
      </c>
      <c r="F19" s="45" t="s">
        <v>243</v>
      </c>
      <c r="G19" s="46" t="s">
        <v>36</v>
      </c>
      <c r="H19" s="47">
        <v>31.2</v>
      </c>
      <c r="I19" s="48" t="s">
        <v>260</v>
      </c>
      <c r="J19" s="49" t="s">
        <v>249</v>
      </c>
      <c r="K19" s="22"/>
      <c r="L19" s="12"/>
      <c r="M19" t="s">
        <v>62</v>
      </c>
      <c r="N19" s="2">
        <f>HLOOKUP(M19,Werkprogramma!$A$1:$AS$61,57,FALSE)</f>
        <v>0</v>
      </c>
      <c r="O19" s="2">
        <f>HLOOKUP(M19,Werkprogramma!$A$1:$AS$61,3,FALSE)</f>
        <v>200</v>
      </c>
      <c r="P19" s="158">
        <v>0</v>
      </c>
      <c r="Q19" s="13" t="e">
        <f t="shared" ref="Q19" si="8">((H19*O19)/N19)*P19</f>
        <v>#DIV/0!</v>
      </c>
      <c r="R19" s="13">
        <f t="shared" ref="R19" si="9">H19*O19</f>
        <v>6240</v>
      </c>
      <c r="S19" s="13" t="e">
        <f t="shared" ref="S19" si="10">Q19/P19</f>
        <v>#DIV/0!</v>
      </c>
      <c r="T19" s="153"/>
      <c r="U19" s="13" t="s">
        <v>176</v>
      </c>
      <c r="V19" s="14">
        <v>1</v>
      </c>
      <c r="W19" s="162">
        <v>0</v>
      </c>
      <c r="X19" s="15">
        <f t="shared" ref="X19" si="11">H19*V19*W19</f>
        <v>0</v>
      </c>
    </row>
    <row r="20" spans="1:24" ht="16.5" thickBot="1" x14ac:dyDescent="0.35">
      <c r="A20" s="21"/>
      <c r="B20" s="43">
        <v>1</v>
      </c>
      <c r="C20" s="44" t="s">
        <v>253</v>
      </c>
      <c r="D20" s="45" t="s">
        <v>212</v>
      </c>
      <c r="E20" s="38" t="s">
        <v>222</v>
      </c>
      <c r="F20" s="45" t="s">
        <v>243</v>
      </c>
      <c r="G20" s="46" t="s">
        <v>36</v>
      </c>
      <c r="H20" s="47">
        <v>10.039999999999999</v>
      </c>
      <c r="I20" s="48" t="s">
        <v>261</v>
      </c>
      <c r="J20" s="49"/>
      <c r="K20" s="22"/>
      <c r="L20" s="12"/>
      <c r="M20" t="s">
        <v>62</v>
      </c>
      <c r="N20" s="2">
        <f>HLOOKUP(M20,Werkprogramma!$A$1:$AS$61,57,FALSE)</f>
        <v>0</v>
      </c>
      <c r="O20" s="2">
        <f>HLOOKUP(M20,Werkprogramma!$A$1:$AS$61,3,FALSE)</f>
        <v>200</v>
      </c>
      <c r="P20" s="158">
        <v>0</v>
      </c>
      <c r="Q20" s="13" t="e">
        <f t="shared" si="0"/>
        <v>#DIV/0!</v>
      </c>
      <c r="R20" s="13">
        <f t="shared" si="1"/>
        <v>2007.9999999999998</v>
      </c>
      <c r="S20" s="13" t="e">
        <f t="shared" si="2"/>
        <v>#DIV/0!</v>
      </c>
      <c r="T20" s="153"/>
    </row>
    <row r="21" spans="1:24" ht="16.5" thickBot="1" x14ac:dyDescent="0.35">
      <c r="A21" s="21"/>
      <c r="B21" s="43">
        <v>1</v>
      </c>
      <c r="C21" s="44" t="s">
        <v>253</v>
      </c>
      <c r="D21" s="45" t="s">
        <v>212</v>
      </c>
      <c r="E21" s="38" t="s">
        <v>223</v>
      </c>
      <c r="F21" s="45" t="s">
        <v>248</v>
      </c>
      <c r="G21" s="46" t="s">
        <v>250</v>
      </c>
      <c r="H21" s="47">
        <v>5.42</v>
      </c>
      <c r="I21" s="48" t="s">
        <v>263</v>
      </c>
      <c r="J21" s="49"/>
      <c r="K21" s="22"/>
      <c r="L21" s="12"/>
      <c r="M21" t="s">
        <v>77</v>
      </c>
      <c r="N21" s="2">
        <f>HLOOKUP(M21,Werkprogramma!$A$1:$AS$61,57,FALSE)</f>
        <v>0</v>
      </c>
      <c r="O21" s="2">
        <f>HLOOKUP(M21,Werkprogramma!$A$1:$AS$61,3,FALSE)</f>
        <v>12</v>
      </c>
      <c r="P21" s="158">
        <v>0</v>
      </c>
      <c r="Q21" s="13" t="e">
        <f t="shared" si="0"/>
        <v>#DIV/0!</v>
      </c>
      <c r="R21" s="13">
        <f t="shared" si="1"/>
        <v>65.039999999999992</v>
      </c>
      <c r="S21" s="13" t="e">
        <f t="shared" si="2"/>
        <v>#DIV/0!</v>
      </c>
      <c r="T21" s="153"/>
    </row>
    <row r="22" spans="1:24" ht="16.5" thickBot="1" x14ac:dyDescent="0.35">
      <c r="A22" s="21"/>
      <c r="B22" s="43">
        <v>1</v>
      </c>
      <c r="C22" s="44" t="s">
        <v>253</v>
      </c>
      <c r="D22" s="45" t="s">
        <v>212</v>
      </c>
      <c r="E22" s="38" t="s">
        <v>224</v>
      </c>
      <c r="F22" s="45" t="s">
        <v>242</v>
      </c>
      <c r="G22" s="46" t="s">
        <v>251</v>
      </c>
      <c r="H22" s="47">
        <v>5.26</v>
      </c>
      <c r="I22" s="48" t="s">
        <v>267</v>
      </c>
      <c r="J22" s="49"/>
      <c r="K22" s="22"/>
      <c r="L22" s="12"/>
      <c r="M22" t="s">
        <v>191</v>
      </c>
      <c r="N22" s="2">
        <f>HLOOKUP(M22,Werkprogramma!$A$1:$AS$61,57,FALSE)</f>
        <v>0</v>
      </c>
      <c r="O22" s="2">
        <f>HLOOKUP(M22,Werkprogramma!$A$1:$AS$61,3,FALSE)</f>
        <v>200</v>
      </c>
      <c r="P22" s="158">
        <v>0</v>
      </c>
      <c r="Q22" s="13" t="e">
        <f t="shared" si="0"/>
        <v>#DIV/0!</v>
      </c>
      <c r="R22" s="13">
        <f t="shared" si="1"/>
        <v>1052</v>
      </c>
      <c r="S22" s="13" t="e">
        <f t="shared" si="2"/>
        <v>#DIV/0!</v>
      </c>
      <c r="T22" s="153"/>
    </row>
    <row r="23" spans="1:24" ht="16.5" thickBot="1" x14ac:dyDescent="0.35">
      <c r="A23" s="21"/>
      <c r="B23" s="43">
        <v>1</v>
      </c>
      <c r="C23" s="44" t="s">
        <v>253</v>
      </c>
      <c r="D23" s="45" t="s">
        <v>212</v>
      </c>
      <c r="E23" s="38" t="s">
        <v>225</v>
      </c>
      <c r="F23" s="45" t="s">
        <v>242</v>
      </c>
      <c r="G23" s="46" t="s">
        <v>251</v>
      </c>
      <c r="H23" s="47">
        <v>5.26</v>
      </c>
      <c r="I23" s="48" t="s">
        <v>267</v>
      </c>
      <c r="J23" s="49"/>
      <c r="K23" s="22"/>
      <c r="L23" s="12"/>
      <c r="M23" t="s">
        <v>191</v>
      </c>
      <c r="N23" s="2">
        <f>HLOOKUP(M23,Werkprogramma!$A$1:$AS$61,57,FALSE)</f>
        <v>0</v>
      </c>
      <c r="O23" s="2">
        <f>HLOOKUP(M23,Werkprogramma!$A$1:$AS$61,3,FALSE)</f>
        <v>200</v>
      </c>
      <c r="P23" s="158">
        <v>0</v>
      </c>
      <c r="Q23" s="13" t="e">
        <f t="shared" si="0"/>
        <v>#DIV/0!</v>
      </c>
      <c r="R23" s="13">
        <f t="shared" si="1"/>
        <v>1052</v>
      </c>
      <c r="S23" s="13" t="e">
        <f t="shared" si="2"/>
        <v>#DIV/0!</v>
      </c>
      <c r="T23" s="153"/>
    </row>
    <row r="24" spans="1:24" ht="16.5" thickBot="1" x14ac:dyDescent="0.35">
      <c r="A24" s="21"/>
      <c r="B24" s="43">
        <v>1</v>
      </c>
      <c r="C24" s="44" t="s">
        <v>253</v>
      </c>
      <c r="D24" s="45" t="s">
        <v>212</v>
      </c>
      <c r="E24" s="38" t="s">
        <v>226</v>
      </c>
      <c r="F24" s="45" t="s">
        <v>244</v>
      </c>
      <c r="G24" s="46" t="s">
        <v>252</v>
      </c>
      <c r="H24" s="47">
        <v>41.22</v>
      </c>
      <c r="I24" s="48" t="s">
        <v>263</v>
      </c>
      <c r="J24" s="49"/>
      <c r="K24" s="22"/>
      <c r="L24" s="12"/>
      <c r="M24" t="s">
        <v>56</v>
      </c>
      <c r="N24" s="2">
        <f>HLOOKUP(M24,Werkprogramma!$A$1:$AS$61,57,FALSE)</f>
        <v>0</v>
      </c>
      <c r="O24" s="2">
        <f>HLOOKUP(M24,Werkprogramma!$A$1:$AS$61,3,FALSE)</f>
        <v>200</v>
      </c>
      <c r="P24" s="158">
        <v>0</v>
      </c>
      <c r="Q24" s="13" t="e">
        <f t="shared" si="0"/>
        <v>#DIV/0!</v>
      </c>
      <c r="R24" s="13">
        <f t="shared" si="1"/>
        <v>8244</v>
      </c>
      <c r="S24" s="13" t="e">
        <f t="shared" si="2"/>
        <v>#DIV/0!</v>
      </c>
      <c r="T24" s="153"/>
      <c r="U24" s="13" t="s">
        <v>209</v>
      </c>
      <c r="V24" s="14">
        <v>1</v>
      </c>
      <c r="W24" s="162">
        <v>0</v>
      </c>
      <c r="X24" s="15">
        <f t="shared" si="3"/>
        <v>0</v>
      </c>
    </row>
    <row r="25" spans="1:24" ht="16.5" thickBot="1" x14ac:dyDescent="0.35">
      <c r="A25" s="21"/>
      <c r="B25" s="43">
        <v>1</v>
      </c>
      <c r="C25" s="44" t="s">
        <v>253</v>
      </c>
      <c r="D25" s="45" t="s">
        <v>212</v>
      </c>
      <c r="E25" s="38" t="s">
        <v>227</v>
      </c>
      <c r="F25" s="45" t="s">
        <v>244</v>
      </c>
      <c r="G25" s="46" t="s">
        <v>252</v>
      </c>
      <c r="H25" s="47">
        <v>41.22</v>
      </c>
      <c r="I25" s="48" t="s">
        <v>263</v>
      </c>
      <c r="J25" s="49"/>
      <c r="K25" s="22"/>
      <c r="L25" s="12"/>
      <c r="M25" t="s">
        <v>56</v>
      </c>
      <c r="N25" s="2">
        <f>HLOOKUP(M25,Werkprogramma!$A$1:$AS$61,57,FALSE)</f>
        <v>0</v>
      </c>
      <c r="O25" s="2">
        <f>HLOOKUP(M25,Werkprogramma!$A$1:$AS$61,3,FALSE)</f>
        <v>200</v>
      </c>
      <c r="P25" s="158">
        <v>0</v>
      </c>
      <c r="Q25" s="13" t="e">
        <f t="shared" si="0"/>
        <v>#DIV/0!</v>
      </c>
      <c r="R25" s="13">
        <f t="shared" si="1"/>
        <v>8244</v>
      </c>
      <c r="S25" s="13" t="e">
        <f t="shared" si="2"/>
        <v>#DIV/0!</v>
      </c>
      <c r="T25" s="153"/>
      <c r="U25" s="13" t="s">
        <v>209</v>
      </c>
      <c r="V25" s="14">
        <v>1</v>
      </c>
      <c r="W25" s="162">
        <v>0</v>
      </c>
      <c r="X25" s="15">
        <f t="shared" si="3"/>
        <v>0</v>
      </c>
    </row>
    <row r="26" spans="1:24" ht="16.5" thickBot="1" x14ac:dyDescent="0.35">
      <c r="A26" s="21"/>
      <c r="B26" s="43">
        <v>1</v>
      </c>
      <c r="C26" s="44" t="s">
        <v>253</v>
      </c>
      <c r="D26" s="45" t="s">
        <v>212</v>
      </c>
      <c r="E26" s="38" t="s">
        <v>228</v>
      </c>
      <c r="F26" s="45" t="s">
        <v>244</v>
      </c>
      <c r="G26" s="46" t="s">
        <v>252</v>
      </c>
      <c r="H26" s="47">
        <v>46.35</v>
      </c>
      <c r="I26" s="48" t="s">
        <v>263</v>
      </c>
      <c r="J26" s="49"/>
      <c r="K26" s="22"/>
      <c r="L26" s="12"/>
      <c r="M26" t="s">
        <v>56</v>
      </c>
      <c r="N26" s="2">
        <f>HLOOKUP(M26,Werkprogramma!$A$1:$AS$61,57,FALSE)</f>
        <v>0</v>
      </c>
      <c r="O26" s="2">
        <f>HLOOKUP(M26,Werkprogramma!$A$1:$AS$61,3,FALSE)</f>
        <v>200</v>
      </c>
      <c r="P26" s="158">
        <v>0</v>
      </c>
      <c r="Q26" s="13" t="e">
        <f t="shared" si="0"/>
        <v>#DIV/0!</v>
      </c>
      <c r="R26" s="13">
        <f t="shared" si="1"/>
        <v>9270</v>
      </c>
      <c r="S26" s="13" t="e">
        <f t="shared" si="2"/>
        <v>#DIV/0!</v>
      </c>
      <c r="T26" s="153"/>
      <c r="U26" s="13" t="s">
        <v>209</v>
      </c>
      <c r="V26" s="14">
        <v>1</v>
      </c>
      <c r="W26" s="162">
        <v>0</v>
      </c>
      <c r="X26" s="15">
        <f t="shared" si="3"/>
        <v>0</v>
      </c>
    </row>
    <row r="27" spans="1:24" ht="16.5" thickBot="1" x14ac:dyDescent="0.35">
      <c r="A27" s="21"/>
      <c r="B27" s="43">
        <v>1</v>
      </c>
      <c r="C27" s="44" t="s">
        <v>253</v>
      </c>
      <c r="D27" s="45" t="s">
        <v>212</v>
      </c>
      <c r="E27" s="38" t="s">
        <v>229</v>
      </c>
      <c r="F27" s="45" t="s">
        <v>244</v>
      </c>
      <c r="G27" s="46" t="s">
        <v>252</v>
      </c>
      <c r="H27" s="47">
        <v>46.35</v>
      </c>
      <c r="I27" s="48" t="s">
        <v>263</v>
      </c>
      <c r="J27" s="49"/>
      <c r="K27" s="22"/>
      <c r="L27" s="12"/>
      <c r="M27" t="s">
        <v>56</v>
      </c>
      <c r="N27" s="2">
        <f>HLOOKUP(M27,Werkprogramma!$A$1:$AS$61,57,FALSE)</f>
        <v>0</v>
      </c>
      <c r="O27" s="2">
        <f>HLOOKUP(M27,Werkprogramma!$A$1:$AS$61,3,FALSE)</f>
        <v>200</v>
      </c>
      <c r="P27" s="158">
        <v>0</v>
      </c>
      <c r="Q27" s="13" t="e">
        <f t="shared" si="0"/>
        <v>#DIV/0!</v>
      </c>
      <c r="R27" s="13">
        <f t="shared" si="1"/>
        <v>9270</v>
      </c>
      <c r="S27" s="13" t="e">
        <f t="shared" si="2"/>
        <v>#DIV/0!</v>
      </c>
      <c r="T27" s="153"/>
      <c r="U27" s="13" t="s">
        <v>209</v>
      </c>
      <c r="V27" s="14">
        <v>1</v>
      </c>
      <c r="W27" s="162">
        <v>0</v>
      </c>
      <c r="X27" s="15">
        <f t="shared" si="3"/>
        <v>0</v>
      </c>
    </row>
    <row r="28" spans="1:24" ht="16.5" thickBot="1" x14ac:dyDescent="0.35">
      <c r="A28" s="21"/>
      <c r="B28" s="43">
        <v>1</v>
      </c>
      <c r="C28" s="44" t="s">
        <v>253</v>
      </c>
      <c r="D28" s="45" t="s">
        <v>212</v>
      </c>
      <c r="E28" s="38" t="s">
        <v>230</v>
      </c>
      <c r="F28" s="45" t="s">
        <v>242</v>
      </c>
      <c r="G28" s="46" t="s">
        <v>251</v>
      </c>
      <c r="H28" s="47">
        <v>8.2799999999999994</v>
      </c>
      <c r="I28" s="48" t="s">
        <v>267</v>
      </c>
      <c r="J28" s="49"/>
      <c r="K28" s="22"/>
      <c r="L28" s="12"/>
      <c r="M28" t="s">
        <v>191</v>
      </c>
      <c r="N28" s="2">
        <f>HLOOKUP(M28,Werkprogramma!$A$1:$AS$61,57,FALSE)</f>
        <v>0</v>
      </c>
      <c r="O28" s="2">
        <f>HLOOKUP(M28,Werkprogramma!$A$1:$AS$61,3,FALSE)</f>
        <v>200</v>
      </c>
      <c r="P28" s="158">
        <v>0</v>
      </c>
      <c r="Q28" s="13" t="e">
        <f t="shared" si="0"/>
        <v>#DIV/0!</v>
      </c>
      <c r="R28" s="13">
        <f t="shared" si="1"/>
        <v>1655.9999999999998</v>
      </c>
      <c r="S28" s="13" t="e">
        <f t="shared" si="2"/>
        <v>#DIV/0!</v>
      </c>
      <c r="T28" s="153"/>
    </row>
    <row r="29" spans="1:24" ht="16.5" thickBot="1" x14ac:dyDescent="0.35">
      <c r="A29" s="21"/>
      <c r="B29" s="43">
        <v>1</v>
      </c>
      <c r="C29" s="44" t="s">
        <v>253</v>
      </c>
      <c r="D29" s="45" t="s">
        <v>212</v>
      </c>
      <c r="E29" s="38" t="s">
        <v>231</v>
      </c>
      <c r="F29" s="45" t="s">
        <v>244</v>
      </c>
      <c r="G29" s="46" t="s">
        <v>252</v>
      </c>
      <c r="H29" s="47">
        <v>46.35</v>
      </c>
      <c r="I29" s="48" t="s">
        <v>263</v>
      </c>
      <c r="J29" s="49"/>
      <c r="K29" s="22"/>
      <c r="L29" s="12"/>
      <c r="M29" t="s">
        <v>56</v>
      </c>
      <c r="N29" s="2">
        <f>HLOOKUP(M29,Werkprogramma!$A$1:$AS$61,57,FALSE)</f>
        <v>0</v>
      </c>
      <c r="O29" s="2">
        <f>HLOOKUP(M29,Werkprogramma!$A$1:$AS$61,3,FALSE)</f>
        <v>200</v>
      </c>
      <c r="P29" s="158">
        <v>0</v>
      </c>
      <c r="Q29" s="13" t="e">
        <f t="shared" si="0"/>
        <v>#DIV/0!</v>
      </c>
      <c r="R29" s="13">
        <f t="shared" si="1"/>
        <v>9270</v>
      </c>
      <c r="S29" s="13" t="e">
        <f t="shared" si="2"/>
        <v>#DIV/0!</v>
      </c>
      <c r="T29" s="153"/>
      <c r="U29" s="13" t="s">
        <v>209</v>
      </c>
      <c r="V29" s="14">
        <v>1</v>
      </c>
      <c r="W29" s="162">
        <v>0</v>
      </c>
      <c r="X29" s="15">
        <f t="shared" si="3"/>
        <v>0</v>
      </c>
    </row>
    <row r="30" spans="1:24" ht="16.5" thickBot="1" x14ac:dyDescent="0.35">
      <c r="A30" s="21"/>
      <c r="B30" s="43">
        <v>1</v>
      </c>
      <c r="C30" s="44" t="s">
        <v>253</v>
      </c>
      <c r="D30" s="45" t="s">
        <v>212</v>
      </c>
      <c r="E30" s="38" t="s">
        <v>232</v>
      </c>
      <c r="F30" s="45" t="s">
        <v>244</v>
      </c>
      <c r="G30" s="46" t="s">
        <v>252</v>
      </c>
      <c r="H30" s="47">
        <v>46.35</v>
      </c>
      <c r="I30" s="48" t="s">
        <v>263</v>
      </c>
      <c r="J30" s="49"/>
      <c r="K30" s="22"/>
      <c r="L30" s="12"/>
      <c r="M30" t="s">
        <v>56</v>
      </c>
      <c r="N30" s="2">
        <f>HLOOKUP(M30,Werkprogramma!$A$1:$AS$61,57,FALSE)</f>
        <v>0</v>
      </c>
      <c r="O30" s="2">
        <f>HLOOKUP(M30,Werkprogramma!$A$1:$AS$61,3,FALSE)</f>
        <v>200</v>
      </c>
      <c r="P30" s="158">
        <v>0</v>
      </c>
      <c r="Q30" s="13" t="e">
        <f t="shared" si="0"/>
        <v>#DIV/0!</v>
      </c>
      <c r="R30" s="13">
        <f t="shared" si="1"/>
        <v>9270</v>
      </c>
      <c r="S30" s="13" t="e">
        <f t="shared" si="2"/>
        <v>#DIV/0!</v>
      </c>
      <c r="T30" s="153"/>
      <c r="U30" s="13" t="s">
        <v>209</v>
      </c>
      <c r="V30" s="14">
        <v>1</v>
      </c>
      <c r="W30" s="162">
        <v>0</v>
      </c>
      <c r="X30" s="15">
        <f t="shared" si="3"/>
        <v>0</v>
      </c>
    </row>
    <row r="31" spans="1:24" ht="16.5" thickBot="1" x14ac:dyDescent="0.35">
      <c r="A31" s="21"/>
      <c r="B31" s="43">
        <v>1</v>
      </c>
      <c r="C31" s="44" t="s">
        <v>272</v>
      </c>
      <c r="D31" s="45" t="s">
        <v>212</v>
      </c>
      <c r="E31" s="38" t="s">
        <v>233</v>
      </c>
      <c r="F31" s="45" t="s">
        <v>244</v>
      </c>
      <c r="G31" s="46" t="s">
        <v>252</v>
      </c>
      <c r="H31" s="47">
        <v>45</v>
      </c>
      <c r="I31" s="48" t="s">
        <v>263</v>
      </c>
      <c r="J31" s="49"/>
      <c r="K31" s="22"/>
      <c r="L31" s="12"/>
      <c r="M31" t="s">
        <v>56</v>
      </c>
      <c r="N31" s="2">
        <f>HLOOKUP(M31,Werkprogramma!$A$1:$AS$61,57,FALSE)</f>
        <v>0</v>
      </c>
      <c r="O31" s="2">
        <v>255</v>
      </c>
      <c r="P31" s="158">
        <v>0</v>
      </c>
      <c r="Q31" s="13" t="e">
        <f t="shared" si="0"/>
        <v>#DIV/0!</v>
      </c>
      <c r="R31" s="13">
        <f t="shared" si="1"/>
        <v>11475</v>
      </c>
      <c r="S31" s="13" t="e">
        <f t="shared" si="2"/>
        <v>#DIV/0!</v>
      </c>
      <c r="T31" s="153"/>
      <c r="U31" s="13" t="s">
        <v>209</v>
      </c>
      <c r="V31" s="14">
        <v>1</v>
      </c>
      <c r="W31" s="162">
        <v>0</v>
      </c>
      <c r="X31" s="15">
        <f t="shared" si="3"/>
        <v>0</v>
      </c>
    </row>
    <row r="32" spans="1:24" ht="16.5" thickBot="1" x14ac:dyDescent="0.35">
      <c r="A32" s="21"/>
      <c r="B32" s="43">
        <v>1</v>
      </c>
      <c r="C32" s="44" t="s">
        <v>272</v>
      </c>
      <c r="D32" s="45" t="s">
        <v>212</v>
      </c>
      <c r="E32" s="38" t="s">
        <v>234</v>
      </c>
      <c r="F32" s="45" t="s">
        <v>244</v>
      </c>
      <c r="G32" s="46" t="s">
        <v>252</v>
      </c>
      <c r="H32" s="47">
        <v>45</v>
      </c>
      <c r="I32" s="48" t="s">
        <v>263</v>
      </c>
      <c r="J32" s="49"/>
      <c r="K32" s="22"/>
      <c r="L32" s="12"/>
      <c r="M32" t="s">
        <v>56</v>
      </c>
      <c r="N32" s="2">
        <f>HLOOKUP(M32,Werkprogramma!$A$1:$AS$61,57,FALSE)</f>
        <v>0</v>
      </c>
      <c r="O32" s="2">
        <v>255</v>
      </c>
      <c r="P32" s="158">
        <v>0</v>
      </c>
      <c r="Q32" s="13" t="e">
        <f t="shared" si="0"/>
        <v>#DIV/0!</v>
      </c>
      <c r="R32" s="13">
        <f t="shared" si="1"/>
        <v>11475</v>
      </c>
      <c r="S32" s="13" t="e">
        <f t="shared" si="2"/>
        <v>#DIV/0!</v>
      </c>
      <c r="T32" s="153"/>
      <c r="U32" s="13" t="s">
        <v>209</v>
      </c>
      <c r="V32" s="14">
        <v>1</v>
      </c>
      <c r="W32" s="162">
        <v>0</v>
      </c>
      <c r="X32" s="15">
        <f t="shared" si="3"/>
        <v>0</v>
      </c>
    </row>
    <row r="33" spans="1:24" ht="16.5" thickBot="1" x14ac:dyDescent="0.35">
      <c r="A33" s="21"/>
      <c r="B33" s="43">
        <v>1</v>
      </c>
      <c r="C33" s="44" t="s">
        <v>253</v>
      </c>
      <c r="D33" s="45" t="s">
        <v>212</v>
      </c>
      <c r="E33" s="38" t="s">
        <v>235</v>
      </c>
      <c r="F33" s="45" t="s">
        <v>243</v>
      </c>
      <c r="G33" s="46" t="s">
        <v>36</v>
      </c>
      <c r="H33" s="47">
        <v>23.29</v>
      </c>
      <c r="I33" s="48" t="s">
        <v>263</v>
      </c>
      <c r="J33" s="49"/>
      <c r="K33" s="22"/>
      <c r="L33" s="12"/>
      <c r="M33" t="s">
        <v>62</v>
      </c>
      <c r="N33" s="2">
        <f>HLOOKUP(M33,Werkprogramma!$A$1:$AS$61,57,FALSE)</f>
        <v>0</v>
      </c>
      <c r="O33" s="2">
        <f>HLOOKUP(M33,Werkprogramma!$A$1:$AS$61,3,FALSE)</f>
        <v>200</v>
      </c>
      <c r="P33" s="158">
        <v>0</v>
      </c>
      <c r="Q33" s="13" t="e">
        <f t="shared" si="0"/>
        <v>#DIV/0!</v>
      </c>
      <c r="R33" s="13">
        <f t="shared" si="1"/>
        <v>4658</v>
      </c>
      <c r="S33" s="13" t="e">
        <f t="shared" si="2"/>
        <v>#DIV/0!</v>
      </c>
      <c r="T33" s="153"/>
      <c r="U33" s="13" t="s">
        <v>209</v>
      </c>
      <c r="V33" s="14">
        <v>1</v>
      </c>
      <c r="W33" s="162">
        <v>0</v>
      </c>
      <c r="X33" s="15">
        <f t="shared" si="3"/>
        <v>0</v>
      </c>
    </row>
    <row r="34" spans="1:24" ht="16.5" thickBot="1" x14ac:dyDescent="0.35">
      <c r="A34" s="21"/>
      <c r="B34" s="43">
        <v>1</v>
      </c>
      <c r="C34" s="44" t="s">
        <v>253</v>
      </c>
      <c r="D34" s="45" t="s">
        <v>212</v>
      </c>
      <c r="E34" s="38" t="s">
        <v>236</v>
      </c>
      <c r="F34" s="45" t="s">
        <v>256</v>
      </c>
      <c r="G34" s="46" t="s">
        <v>250</v>
      </c>
      <c r="H34" s="47">
        <v>5.83</v>
      </c>
      <c r="I34" s="48" t="s">
        <v>260</v>
      </c>
      <c r="J34" s="49"/>
      <c r="K34" s="22"/>
      <c r="L34" s="12"/>
      <c r="M34" t="s">
        <v>47</v>
      </c>
      <c r="N34" s="2">
        <f>HLOOKUP(M34,Werkprogramma!$A$1:$AS$61,57,FALSE)</f>
        <v>0</v>
      </c>
      <c r="O34" s="2">
        <f>HLOOKUP(M34,Werkprogramma!$A$1:$AS$61,3,FALSE)</f>
        <v>200</v>
      </c>
      <c r="P34" s="158">
        <v>0</v>
      </c>
      <c r="Q34" s="13" t="e">
        <f t="shared" si="0"/>
        <v>#DIV/0!</v>
      </c>
      <c r="R34" s="13">
        <f t="shared" si="1"/>
        <v>1166</v>
      </c>
      <c r="S34" s="13" t="e">
        <f t="shared" si="2"/>
        <v>#DIV/0!</v>
      </c>
      <c r="T34" s="153"/>
      <c r="U34" s="13" t="s">
        <v>176</v>
      </c>
      <c r="V34" s="14">
        <v>1</v>
      </c>
      <c r="W34" s="162">
        <v>0</v>
      </c>
      <c r="X34" s="15">
        <f t="shared" si="3"/>
        <v>0</v>
      </c>
    </row>
    <row r="35" spans="1:24" ht="16.5" thickBot="1" x14ac:dyDescent="0.35">
      <c r="A35" s="21"/>
      <c r="B35" s="43">
        <v>1</v>
      </c>
      <c r="C35" s="44" t="s">
        <v>272</v>
      </c>
      <c r="D35" s="45" t="s">
        <v>212</v>
      </c>
      <c r="E35" s="38" t="s">
        <v>237</v>
      </c>
      <c r="F35" s="45" t="s">
        <v>242</v>
      </c>
      <c r="G35" s="46" t="s">
        <v>251</v>
      </c>
      <c r="H35" s="47">
        <v>4.68</v>
      </c>
      <c r="I35" s="48" t="s">
        <v>267</v>
      </c>
      <c r="J35" s="49"/>
      <c r="K35" s="22"/>
      <c r="L35" s="12"/>
      <c r="M35" t="s">
        <v>191</v>
      </c>
      <c r="N35" s="2">
        <f>HLOOKUP(M35,Werkprogramma!$A$1:$AS$61,57,FALSE)</f>
        <v>0</v>
      </c>
      <c r="O35" s="2">
        <v>255</v>
      </c>
      <c r="P35" s="158">
        <v>0</v>
      </c>
      <c r="Q35" s="13" t="e">
        <f t="shared" si="0"/>
        <v>#DIV/0!</v>
      </c>
      <c r="R35" s="13">
        <f t="shared" si="1"/>
        <v>1193.3999999999999</v>
      </c>
      <c r="S35" s="13" t="e">
        <f t="shared" si="2"/>
        <v>#DIV/0!</v>
      </c>
      <c r="T35" s="153"/>
    </row>
    <row r="36" spans="1:24" ht="16.5" thickBot="1" x14ac:dyDescent="0.35">
      <c r="A36" s="21"/>
      <c r="B36" s="43">
        <v>1</v>
      </c>
      <c r="C36" s="44" t="s">
        <v>253</v>
      </c>
      <c r="D36" s="45" t="s">
        <v>212</v>
      </c>
      <c r="E36" s="38" t="s">
        <v>238</v>
      </c>
      <c r="F36" s="45" t="s">
        <v>244</v>
      </c>
      <c r="G36" s="46" t="s">
        <v>252</v>
      </c>
      <c r="H36" s="47">
        <v>62.53</v>
      </c>
      <c r="I36" s="48" t="s">
        <v>263</v>
      </c>
      <c r="J36" s="49" t="s">
        <v>262</v>
      </c>
      <c r="K36" s="22"/>
      <c r="L36" s="12"/>
      <c r="M36" t="s">
        <v>56</v>
      </c>
      <c r="N36" s="2">
        <f>HLOOKUP(M36,Werkprogramma!$A$1:$AS$61,57,FALSE)</f>
        <v>0</v>
      </c>
      <c r="O36" s="2">
        <f>HLOOKUP(M36,Werkprogramma!$A$1:$AS$61,3,FALSE)</f>
        <v>200</v>
      </c>
      <c r="P36" s="158">
        <v>0</v>
      </c>
      <c r="Q36" s="13" t="e">
        <f t="shared" si="0"/>
        <v>#DIV/0!</v>
      </c>
      <c r="R36" s="13">
        <f t="shared" si="1"/>
        <v>12506</v>
      </c>
      <c r="S36" s="13" t="e">
        <f t="shared" si="2"/>
        <v>#DIV/0!</v>
      </c>
      <c r="T36" s="153"/>
      <c r="U36" s="13" t="s">
        <v>209</v>
      </c>
      <c r="V36" s="14">
        <v>1</v>
      </c>
      <c r="W36" s="162">
        <v>0</v>
      </c>
      <c r="X36" s="15">
        <f t="shared" si="3"/>
        <v>0</v>
      </c>
    </row>
    <row r="37" spans="1:24" ht="16.5" thickBot="1" x14ac:dyDescent="0.35">
      <c r="A37" s="21"/>
      <c r="B37" s="43">
        <v>1</v>
      </c>
      <c r="C37" s="44" t="s">
        <v>272</v>
      </c>
      <c r="D37" s="45" t="s">
        <v>212</v>
      </c>
      <c r="E37" s="38" t="s">
        <v>239</v>
      </c>
      <c r="F37" s="45" t="s">
        <v>242</v>
      </c>
      <c r="G37" s="46" t="s">
        <v>251</v>
      </c>
      <c r="H37" s="47">
        <v>4.08</v>
      </c>
      <c r="I37" s="48" t="s">
        <v>267</v>
      </c>
      <c r="J37" s="49"/>
      <c r="K37" s="22"/>
      <c r="L37" s="12"/>
      <c r="M37" t="s">
        <v>191</v>
      </c>
      <c r="N37" s="2">
        <f>HLOOKUP(M37,Werkprogramma!$A$1:$AS$61,57,FALSE)</f>
        <v>0</v>
      </c>
      <c r="O37" s="2">
        <v>255</v>
      </c>
      <c r="P37" s="158">
        <v>0</v>
      </c>
      <c r="Q37" s="13" t="e">
        <f t="shared" si="0"/>
        <v>#DIV/0!</v>
      </c>
      <c r="R37" s="13">
        <f t="shared" si="1"/>
        <v>1040.4000000000001</v>
      </c>
      <c r="S37" s="13" t="e">
        <f t="shared" si="2"/>
        <v>#DIV/0!</v>
      </c>
      <c r="T37" s="153"/>
    </row>
    <row r="38" spans="1:24" ht="16.5" thickBot="1" x14ac:dyDescent="0.35">
      <c r="A38" s="21"/>
      <c r="B38" s="43">
        <v>1</v>
      </c>
      <c r="C38" s="44" t="s">
        <v>253</v>
      </c>
      <c r="D38" s="45" t="s">
        <v>212</v>
      </c>
      <c r="E38" s="38" t="s">
        <v>240</v>
      </c>
      <c r="F38" s="45" t="s">
        <v>244</v>
      </c>
      <c r="G38" s="46" t="s">
        <v>252</v>
      </c>
      <c r="H38" s="47">
        <v>62.53</v>
      </c>
      <c r="I38" s="48" t="s">
        <v>263</v>
      </c>
      <c r="J38" s="49"/>
      <c r="K38" s="22"/>
      <c r="L38" s="12"/>
      <c r="M38" t="s">
        <v>56</v>
      </c>
      <c r="N38" s="2">
        <f>HLOOKUP(M38,Werkprogramma!$A$1:$AS$61,57,FALSE)</f>
        <v>0</v>
      </c>
      <c r="O38" s="2">
        <f>HLOOKUP(M38,Werkprogramma!$A$1:$AS$61,3,FALSE)</f>
        <v>200</v>
      </c>
      <c r="P38" s="158">
        <v>0</v>
      </c>
      <c r="Q38" s="13" t="e">
        <f t="shared" si="0"/>
        <v>#DIV/0!</v>
      </c>
      <c r="R38" s="13">
        <f t="shared" si="1"/>
        <v>12506</v>
      </c>
      <c r="S38" s="13" t="e">
        <f t="shared" si="2"/>
        <v>#DIV/0!</v>
      </c>
      <c r="T38" s="153"/>
      <c r="U38" s="13" t="s">
        <v>209</v>
      </c>
      <c r="V38" s="14">
        <v>1</v>
      </c>
      <c r="W38" s="162">
        <v>0</v>
      </c>
      <c r="X38" s="15">
        <f t="shared" si="3"/>
        <v>0</v>
      </c>
    </row>
    <row r="39" spans="1:24" ht="16.5" thickBot="1" x14ac:dyDescent="0.35">
      <c r="A39" s="21"/>
      <c r="B39" s="43">
        <v>1</v>
      </c>
      <c r="C39" s="44" t="s">
        <v>253</v>
      </c>
      <c r="D39" s="45" t="s">
        <v>212</v>
      </c>
      <c r="E39" s="38" t="s">
        <v>241</v>
      </c>
      <c r="F39" s="45" t="s">
        <v>259</v>
      </c>
      <c r="G39" s="46" t="s">
        <v>250</v>
      </c>
      <c r="H39" s="47">
        <v>9.6300000000000008</v>
      </c>
      <c r="I39" s="48"/>
      <c r="J39" s="49"/>
      <c r="K39" s="22"/>
      <c r="L39" s="12"/>
      <c r="P39" s="42"/>
      <c r="T39" s="153"/>
    </row>
    <row r="40" spans="1:24" ht="16.5" thickBot="1" x14ac:dyDescent="0.35">
      <c r="A40" s="21"/>
      <c r="B40" s="43">
        <v>1</v>
      </c>
      <c r="C40" s="44" t="s">
        <v>272</v>
      </c>
      <c r="D40" s="45" t="s">
        <v>212</v>
      </c>
      <c r="E40" s="38" t="s">
        <v>264</v>
      </c>
      <c r="F40" s="45" t="s">
        <v>265</v>
      </c>
      <c r="G40" s="46" t="s">
        <v>250</v>
      </c>
      <c r="H40" s="47">
        <v>6.36</v>
      </c>
      <c r="I40" s="48" t="s">
        <v>261</v>
      </c>
      <c r="J40" s="49"/>
      <c r="K40" s="22"/>
      <c r="L40" s="12"/>
      <c r="M40" t="s">
        <v>44</v>
      </c>
      <c r="N40" s="2">
        <f>HLOOKUP(M40,Werkprogramma!$A$1:$AS$61,57,FALSE)</f>
        <v>0</v>
      </c>
      <c r="O40" s="2">
        <v>255</v>
      </c>
      <c r="P40" s="158">
        <v>0</v>
      </c>
      <c r="Q40" s="13" t="e">
        <f t="shared" ref="Q40" si="12">((H40*O40)/N40)*P40</f>
        <v>#DIV/0!</v>
      </c>
      <c r="R40" s="13">
        <f t="shared" ref="R40" si="13">H40*O40</f>
        <v>1621.8000000000002</v>
      </c>
      <c r="S40" s="13" t="e">
        <f t="shared" ref="S40" si="14">Q40/P40</f>
        <v>#DIV/0!</v>
      </c>
      <c r="T40" s="153"/>
    </row>
    <row r="41" spans="1:24" ht="16.5" thickBot="1" x14ac:dyDescent="0.35">
      <c r="A41" s="21"/>
      <c r="B41" s="43"/>
      <c r="C41" s="44"/>
      <c r="D41" s="45"/>
      <c r="E41" s="46"/>
      <c r="F41" s="45"/>
      <c r="G41" s="46"/>
      <c r="H41" s="47"/>
      <c r="I41" s="48"/>
      <c r="J41" s="49"/>
      <c r="K41" s="22"/>
      <c r="L41" s="12"/>
      <c r="P41" s="42"/>
      <c r="T41" s="153"/>
    </row>
    <row r="42" spans="1:24" ht="16.5" thickBot="1" x14ac:dyDescent="0.35">
      <c r="A42" s="21"/>
      <c r="B42" s="50"/>
      <c r="C42" s="51"/>
      <c r="D42" s="52"/>
      <c r="E42" s="53"/>
      <c r="F42" s="52"/>
      <c r="G42" s="53"/>
      <c r="H42" s="54"/>
      <c r="I42" s="55"/>
      <c r="J42" s="56"/>
      <c r="K42" s="22"/>
      <c r="L42" s="12"/>
      <c r="P42" s="42"/>
      <c r="T42" s="153"/>
    </row>
    <row r="43" spans="1:24" ht="30.75" customHeight="1" thickBot="1" x14ac:dyDescent="0.35">
      <c r="A43" s="16"/>
      <c r="B43" s="57"/>
      <c r="C43" s="58" t="s">
        <v>23</v>
      </c>
      <c r="D43" s="58"/>
      <c r="E43" s="58"/>
      <c r="F43" s="58"/>
      <c r="G43" s="58"/>
      <c r="H43" s="59">
        <f>SUM(H11:H42)</f>
        <v>1034.8600000000001</v>
      </c>
      <c r="I43" s="60"/>
      <c r="J43" s="61"/>
      <c r="K43" s="20"/>
      <c r="L43" s="17"/>
      <c r="M43" s="5" t="s">
        <v>24</v>
      </c>
      <c r="N43" s="32" t="s">
        <v>201</v>
      </c>
      <c r="O43" s="14"/>
      <c r="U43" s="13" t="s">
        <v>25</v>
      </c>
    </row>
    <row r="44" spans="1:24" ht="16.5" thickBot="1" x14ac:dyDescent="0.35">
      <c r="A44" s="62"/>
      <c r="B44" s="63"/>
      <c r="C44" s="63"/>
      <c r="D44" s="63"/>
      <c r="E44" s="63"/>
      <c r="F44" s="63"/>
      <c r="G44" s="63"/>
      <c r="H44" s="64"/>
      <c r="I44" s="63"/>
      <c r="J44" s="63"/>
      <c r="K44" s="65"/>
      <c r="L44" s="17"/>
      <c r="M44" s="161" t="e">
        <f>SUM(Q11:Q42)</f>
        <v>#DIV/0!</v>
      </c>
      <c r="N44" s="2" t="e">
        <f>ROUND(R44/S44,0)</f>
        <v>#DIV/0!</v>
      </c>
      <c r="R44" s="13">
        <f>SUM(R11:R42)</f>
        <v>226250.28999999998</v>
      </c>
      <c r="S44" s="13" t="e">
        <f>SUM(S11:S42)</f>
        <v>#DIV/0!</v>
      </c>
      <c r="U44" s="163">
        <f>SUM(X11:X42)</f>
        <v>0</v>
      </c>
    </row>
    <row r="45" spans="1:24" ht="17.25" thickTop="1" thickBot="1" x14ac:dyDescent="0.35">
      <c r="A45" s="66"/>
      <c r="B45" s="67"/>
      <c r="C45" s="67"/>
      <c r="D45" s="67"/>
      <c r="E45" s="67"/>
      <c r="F45" s="68"/>
      <c r="G45" s="69"/>
      <c r="H45" s="69"/>
      <c r="I45" s="69"/>
      <c r="J45" s="67"/>
      <c r="K45" s="70"/>
      <c r="L45" s="69"/>
    </row>
    <row r="46" spans="1:24" ht="16.5" thickBot="1" x14ac:dyDescent="0.35">
      <c r="A46" s="71"/>
      <c r="B46" s="202" t="s">
        <v>26</v>
      </c>
      <c r="C46" s="203"/>
      <c r="D46" s="203"/>
      <c r="E46" s="203"/>
      <c r="F46" s="203"/>
      <c r="G46" s="203"/>
      <c r="H46" s="203"/>
      <c r="I46" s="203"/>
      <c r="J46" s="204"/>
      <c r="K46" s="72"/>
      <c r="L46" s="12"/>
      <c r="M46" s="154" t="s">
        <v>253</v>
      </c>
      <c r="N46" s="159" t="e">
        <f>+M44-N47</f>
        <v>#DIV/0!</v>
      </c>
      <c r="U46" s="154" t="s">
        <v>253</v>
      </c>
      <c r="V46" s="159">
        <f>+U44-V47</f>
        <v>0</v>
      </c>
    </row>
    <row r="47" spans="1:24" ht="16.5" thickBot="1" x14ac:dyDescent="0.35">
      <c r="A47" s="66"/>
      <c r="B47" s="196" t="s">
        <v>195</v>
      </c>
      <c r="C47" s="197"/>
      <c r="D47" s="197"/>
      <c r="E47" s="197"/>
      <c r="F47" s="197"/>
      <c r="G47" s="197"/>
      <c r="H47" s="197"/>
      <c r="I47" s="197"/>
      <c r="J47" s="198"/>
      <c r="K47" s="70"/>
      <c r="L47" s="12"/>
      <c r="M47" s="155" t="s">
        <v>272</v>
      </c>
      <c r="N47" s="160" t="e">
        <f>+((Q11/255)*55)+((Q12/255)*55)+((Q15/255)*55)+Q31+Q32+((Q35/255)*55)+((Q37/255)*55)+((Q40/255)*55)</f>
        <v>#DIV/0!</v>
      </c>
      <c r="U47" s="155" t="s">
        <v>272</v>
      </c>
      <c r="V47" s="160">
        <f>+X31+X32</f>
        <v>0</v>
      </c>
    </row>
    <row r="48" spans="1:24" ht="16.5" thickBot="1" x14ac:dyDescent="0.35">
      <c r="A48" s="66"/>
      <c r="B48" s="199" t="s">
        <v>196</v>
      </c>
      <c r="C48" s="200"/>
      <c r="D48" s="200"/>
      <c r="E48" s="200"/>
      <c r="F48" s="200"/>
      <c r="G48" s="200"/>
      <c r="H48" s="200"/>
      <c r="I48" s="200"/>
      <c r="J48" s="201"/>
      <c r="K48" s="70"/>
      <c r="L48" s="12"/>
    </row>
    <row r="49" spans="1:12" ht="16.5" thickBot="1" x14ac:dyDescent="0.35">
      <c r="A49" s="66"/>
      <c r="B49" s="199" t="s">
        <v>171</v>
      </c>
      <c r="C49" s="200"/>
      <c r="D49" s="200"/>
      <c r="E49" s="200"/>
      <c r="F49" s="200"/>
      <c r="G49" s="200"/>
      <c r="H49" s="200"/>
      <c r="I49" s="200"/>
      <c r="J49" s="201"/>
      <c r="K49" s="70"/>
      <c r="L49" s="12"/>
    </row>
    <row r="50" spans="1:12" ht="16.5" thickBot="1" x14ac:dyDescent="0.35">
      <c r="A50" s="66"/>
      <c r="B50" s="199"/>
      <c r="C50" s="200"/>
      <c r="D50" s="200"/>
      <c r="E50" s="200"/>
      <c r="F50" s="200"/>
      <c r="G50" s="200"/>
      <c r="H50" s="200"/>
      <c r="I50" s="200"/>
      <c r="J50" s="201"/>
      <c r="K50" s="70"/>
      <c r="L50" s="12"/>
    </row>
    <row r="51" spans="1:12" ht="16.5" thickBot="1" x14ac:dyDescent="0.35">
      <c r="A51" s="66"/>
      <c r="B51" s="199"/>
      <c r="C51" s="200"/>
      <c r="D51" s="200"/>
      <c r="E51" s="200"/>
      <c r="F51" s="200"/>
      <c r="G51" s="200"/>
      <c r="H51" s="200"/>
      <c r="I51" s="200"/>
      <c r="J51" s="201"/>
      <c r="K51" s="70"/>
      <c r="L51" s="12"/>
    </row>
    <row r="52" spans="1:12" ht="16.5" thickBot="1" x14ac:dyDescent="0.35">
      <c r="A52" s="66"/>
      <c r="B52" s="199"/>
      <c r="C52" s="200"/>
      <c r="D52" s="200"/>
      <c r="E52" s="200"/>
      <c r="F52" s="200"/>
      <c r="G52" s="200"/>
      <c r="H52" s="200"/>
      <c r="I52" s="200"/>
      <c r="J52" s="201"/>
      <c r="K52" s="70"/>
      <c r="L52" s="67"/>
    </row>
    <row r="53" spans="1:12" ht="16.5" thickBot="1" x14ac:dyDescent="0.35">
      <c r="A53" s="66"/>
      <c r="B53" s="199"/>
      <c r="C53" s="200"/>
      <c r="D53" s="200"/>
      <c r="E53" s="200"/>
      <c r="F53" s="200"/>
      <c r="G53" s="200"/>
      <c r="H53" s="200"/>
      <c r="I53" s="200"/>
      <c r="J53" s="201"/>
      <c r="K53" s="70"/>
      <c r="L53" s="67"/>
    </row>
    <row r="54" spans="1:12" ht="16.5" thickBot="1" x14ac:dyDescent="0.35">
      <c r="A54" s="66"/>
      <c r="B54" s="192"/>
      <c r="C54" s="193"/>
      <c r="D54" s="193"/>
      <c r="E54" s="193"/>
      <c r="F54" s="193"/>
      <c r="G54" s="193"/>
      <c r="H54" s="193"/>
      <c r="I54" s="193"/>
      <c r="J54" s="194"/>
      <c r="K54" s="70"/>
      <c r="L54" s="67"/>
    </row>
    <row r="55" spans="1:12" ht="16.5" thickBot="1" x14ac:dyDescent="0.35">
      <c r="A55" s="73"/>
      <c r="B55" s="74"/>
      <c r="C55" s="74"/>
      <c r="D55" s="74"/>
      <c r="E55" s="74"/>
      <c r="F55" s="75"/>
      <c r="G55" s="76"/>
      <c r="H55" s="76"/>
      <c r="I55" s="76"/>
      <c r="J55" s="74"/>
      <c r="K55" s="77"/>
      <c r="L55" s="67"/>
    </row>
    <row r="56" spans="1:12" ht="16.5" thickTop="1" x14ac:dyDescent="0.3">
      <c r="A56" s="67"/>
      <c r="B56" s="67"/>
      <c r="C56" s="67"/>
      <c r="D56" s="67"/>
      <c r="E56" s="67"/>
      <c r="F56" s="68"/>
      <c r="G56" s="69"/>
      <c r="H56" s="69"/>
      <c r="I56" s="69"/>
      <c r="J56" s="69"/>
      <c r="K56" s="69"/>
      <c r="L56" s="69"/>
    </row>
    <row r="57" spans="1:12" ht="15.75" x14ac:dyDescent="0.3">
      <c r="A57" s="12"/>
      <c r="B57" s="12"/>
      <c r="C57" s="12"/>
      <c r="D57" s="12"/>
      <c r="E57" s="12"/>
      <c r="F57" s="12"/>
      <c r="G57" s="12"/>
      <c r="H57" s="19"/>
      <c r="I57" s="12"/>
      <c r="J57" s="12"/>
      <c r="K57" s="12"/>
      <c r="L57" s="12"/>
    </row>
  </sheetData>
  <mergeCells count="14">
    <mergeCell ref="M9:Q9"/>
    <mergeCell ref="U9:Y9"/>
    <mergeCell ref="B54:J54"/>
    <mergeCell ref="D4:F4"/>
    <mergeCell ref="D5:F5"/>
    <mergeCell ref="D6:F6"/>
    <mergeCell ref="B47:J47"/>
    <mergeCell ref="B48:J48"/>
    <mergeCell ref="B49:J49"/>
    <mergeCell ref="B50:J50"/>
    <mergeCell ref="B51:J51"/>
    <mergeCell ref="B52:J52"/>
    <mergeCell ref="B53:J53"/>
    <mergeCell ref="B46:J46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M11:M42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66"/>
  <sheetViews>
    <sheetView topLeftCell="A16" zoomScaleNormal="100" workbookViewId="0">
      <selection activeCell="B40" sqref="B40:F51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42578125" customWidth="1"/>
    <col min="4" max="4" width="13.28515625" customWidth="1"/>
    <col min="5" max="5" width="15.7109375" customWidth="1"/>
    <col min="6" max="6" width="10.7109375" customWidth="1"/>
    <col min="7" max="10" width="11.7109375" customWidth="1"/>
    <col min="11" max="14" width="18.7109375" customWidth="1"/>
    <col min="15" max="15" width="30.7109375" customWidth="1"/>
    <col min="16" max="16" width="24.140625" customWidth="1"/>
    <col min="17" max="17" width="1.7109375" customWidth="1"/>
  </cols>
  <sheetData>
    <row r="1" spans="1:18" ht="16.5" thickTop="1" x14ac:dyDescent="0.3">
      <c r="A1" s="78"/>
      <c r="B1" s="79" t="str">
        <f>Ruimtestaat!B1</f>
        <v>V7</v>
      </c>
      <c r="C1" s="79"/>
      <c r="D1" s="79"/>
      <c r="E1" s="79"/>
      <c r="F1" s="80"/>
      <c r="G1" s="81"/>
      <c r="H1" s="81"/>
      <c r="I1" s="81"/>
      <c r="J1" s="81"/>
      <c r="K1" s="81"/>
      <c r="L1" s="81"/>
      <c r="M1" s="81"/>
      <c r="N1" s="81"/>
      <c r="O1" s="79"/>
      <c r="P1" s="79"/>
      <c r="Q1" s="82"/>
      <c r="R1" s="67"/>
    </row>
    <row r="2" spans="1:18" ht="15.75" x14ac:dyDescent="0.3">
      <c r="A2" s="66"/>
      <c r="B2" s="67"/>
      <c r="C2" s="83" t="s">
        <v>27</v>
      </c>
      <c r="D2" s="67"/>
      <c r="E2" s="67"/>
      <c r="F2" s="68"/>
      <c r="G2" s="84"/>
      <c r="H2" s="84"/>
      <c r="I2" s="84"/>
      <c r="J2" s="84"/>
      <c r="K2" s="84"/>
      <c r="L2" s="84"/>
      <c r="M2" s="84"/>
      <c r="N2" s="84"/>
      <c r="O2" s="84"/>
      <c r="P2" s="84"/>
      <c r="Q2" s="70"/>
      <c r="R2" s="67"/>
    </row>
    <row r="3" spans="1:18" ht="15.75" x14ac:dyDescent="0.3">
      <c r="A3" s="66"/>
      <c r="B3" s="67"/>
      <c r="C3" s="83"/>
      <c r="D3" s="67"/>
      <c r="E3" s="67"/>
      <c r="F3" s="68"/>
      <c r="G3" s="84"/>
      <c r="H3" s="84"/>
      <c r="I3" s="84"/>
      <c r="J3" s="84"/>
      <c r="K3" s="84"/>
      <c r="L3" s="84"/>
      <c r="M3" s="84"/>
      <c r="N3" s="84"/>
      <c r="O3" s="84"/>
      <c r="P3" s="84"/>
      <c r="Q3" s="70"/>
      <c r="R3" s="67"/>
    </row>
    <row r="4" spans="1:18" ht="15.75" x14ac:dyDescent="0.3">
      <c r="A4" s="16"/>
      <c r="B4" s="17"/>
      <c r="C4" s="17" t="s">
        <v>1</v>
      </c>
      <c r="D4" s="212" t="str">
        <f>Ruimtestaat!D4</f>
        <v>OBS De Plattenburg</v>
      </c>
      <c r="E4" s="212"/>
      <c r="F4" s="212"/>
      <c r="G4" s="12"/>
      <c r="H4" s="84"/>
      <c r="I4" s="84"/>
      <c r="J4" s="84"/>
      <c r="K4" s="84"/>
      <c r="L4" s="84"/>
      <c r="M4" s="84"/>
      <c r="N4" s="84"/>
      <c r="O4" s="84"/>
      <c r="P4" s="84"/>
      <c r="Q4" s="70"/>
      <c r="R4" s="17"/>
    </row>
    <row r="5" spans="1:18" ht="15.75" x14ac:dyDescent="0.3">
      <c r="A5" s="16"/>
      <c r="B5" s="17"/>
      <c r="C5" s="17" t="s">
        <v>2</v>
      </c>
      <c r="D5" s="212" t="str">
        <f>Ruimtestaat!D5</f>
        <v>Lavendelveld 21</v>
      </c>
      <c r="E5" s="212"/>
      <c r="F5" s="212"/>
      <c r="G5" s="12"/>
      <c r="H5" s="84"/>
      <c r="I5" s="84"/>
      <c r="J5" s="84"/>
      <c r="K5" s="84"/>
      <c r="L5" s="84"/>
      <c r="M5" s="84"/>
      <c r="N5" s="84"/>
      <c r="O5" s="84"/>
      <c r="P5" s="84"/>
      <c r="Q5" s="70"/>
      <c r="R5" s="17"/>
    </row>
    <row r="6" spans="1:18" ht="15.75" x14ac:dyDescent="0.3">
      <c r="A6" s="16"/>
      <c r="B6" s="17"/>
      <c r="C6" s="17" t="s">
        <v>3</v>
      </c>
      <c r="D6" s="212" t="str">
        <f>Ruimtestaat!D6</f>
        <v>7006 SM  DOETINCHEM</v>
      </c>
      <c r="E6" s="212"/>
      <c r="F6" s="212"/>
      <c r="G6" s="12"/>
      <c r="H6" s="84"/>
      <c r="I6" s="84"/>
      <c r="J6" s="84"/>
      <c r="K6" s="84"/>
      <c r="L6" s="84"/>
      <c r="M6" s="84"/>
      <c r="N6" s="84"/>
      <c r="O6" s="84"/>
      <c r="P6" s="84"/>
      <c r="Q6" s="70"/>
      <c r="R6" s="17"/>
    </row>
    <row r="7" spans="1:18" ht="15.75" x14ac:dyDescent="0.3">
      <c r="A7" s="16"/>
      <c r="B7" s="17"/>
      <c r="C7" s="12"/>
      <c r="D7" s="67"/>
      <c r="E7" s="67"/>
      <c r="F7" s="67"/>
      <c r="G7" s="12"/>
      <c r="H7" s="84"/>
      <c r="I7" s="84"/>
      <c r="J7" s="84"/>
      <c r="K7" s="84"/>
      <c r="L7" s="84"/>
      <c r="M7" s="84"/>
      <c r="N7" s="84"/>
      <c r="O7" s="84"/>
      <c r="P7" s="84"/>
      <c r="Q7" s="70"/>
      <c r="R7" s="17"/>
    </row>
    <row r="8" spans="1:18" ht="15.75" x14ac:dyDescent="0.3">
      <c r="A8" s="16"/>
      <c r="B8" s="17"/>
      <c r="C8" s="17" t="s">
        <v>4</v>
      </c>
      <c r="D8" s="85">
        <f>Ruimtestaat!D8</f>
        <v>1</v>
      </c>
      <c r="E8" s="67"/>
      <c r="F8" s="67"/>
      <c r="G8" s="12"/>
      <c r="H8" s="84"/>
      <c r="I8" s="84"/>
      <c r="J8" s="84"/>
      <c r="K8" s="84"/>
      <c r="L8" s="84"/>
      <c r="M8" s="84"/>
      <c r="N8" s="84"/>
      <c r="O8" s="84"/>
      <c r="P8" s="84"/>
      <c r="Q8" s="70"/>
      <c r="R8" s="17"/>
    </row>
    <row r="9" spans="1:18" ht="15.75" x14ac:dyDescent="0.3">
      <c r="A9" s="16"/>
      <c r="B9" s="17"/>
      <c r="C9" s="17"/>
      <c r="D9" s="85"/>
      <c r="E9" s="67"/>
      <c r="F9" s="67"/>
      <c r="G9" s="12"/>
      <c r="H9" s="84"/>
      <c r="I9" s="84"/>
      <c r="J9" s="84"/>
      <c r="K9" s="84"/>
      <c r="L9" s="84"/>
      <c r="M9" s="84"/>
      <c r="N9" s="84"/>
      <c r="O9" s="84"/>
      <c r="P9" s="84"/>
      <c r="Q9" s="70"/>
      <c r="R9" s="17"/>
    </row>
    <row r="10" spans="1:18" ht="16.5" thickBot="1" x14ac:dyDescent="0.35">
      <c r="A10" s="66"/>
      <c r="B10" s="67"/>
      <c r="C10" s="67"/>
      <c r="D10" s="67"/>
      <c r="E10" s="67"/>
      <c r="F10" s="68"/>
      <c r="G10" s="69"/>
      <c r="H10" s="84"/>
      <c r="I10" s="84"/>
      <c r="J10" s="84"/>
      <c r="K10" s="84"/>
      <c r="L10" s="84"/>
      <c r="M10" s="84"/>
      <c r="N10" s="84"/>
      <c r="O10" s="84"/>
      <c r="P10" s="84"/>
      <c r="Q10" s="70"/>
      <c r="R10" s="67"/>
    </row>
    <row r="11" spans="1:18" ht="16.5" thickBot="1" x14ac:dyDescent="0.35">
      <c r="A11" s="66"/>
      <c r="B11" s="213" t="s">
        <v>28</v>
      </c>
      <c r="C11" s="214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6"/>
      <c r="Q11" s="70"/>
      <c r="R11" s="67"/>
    </row>
    <row r="12" spans="1:18" ht="16.5" thickBot="1" x14ac:dyDescent="0.35">
      <c r="A12" s="66"/>
      <c r="B12" s="67"/>
      <c r="C12" s="67"/>
      <c r="D12" s="67"/>
      <c r="E12" s="67"/>
      <c r="F12" s="68"/>
      <c r="G12" s="69"/>
      <c r="H12" s="69"/>
      <c r="I12" s="69"/>
      <c r="J12" s="69"/>
      <c r="K12" s="69"/>
      <c r="L12" s="69"/>
      <c r="M12" s="69"/>
      <c r="N12" s="69"/>
      <c r="O12" s="67"/>
      <c r="P12" s="67"/>
      <c r="Q12" s="70"/>
      <c r="R12" s="67"/>
    </row>
    <row r="13" spans="1:18" ht="16.5" thickBot="1" x14ac:dyDescent="0.35">
      <c r="A13" s="86"/>
      <c r="B13" s="87" t="s">
        <v>7</v>
      </c>
      <c r="C13" s="87" t="s">
        <v>8</v>
      </c>
      <c r="D13" s="87" t="s">
        <v>9</v>
      </c>
      <c r="E13" s="87" t="s">
        <v>29</v>
      </c>
      <c r="F13" s="87" t="s">
        <v>18</v>
      </c>
      <c r="G13" s="207" t="s">
        <v>30</v>
      </c>
      <c r="H13" s="208"/>
      <c r="I13" s="209"/>
      <c r="J13" s="88" t="s">
        <v>31</v>
      </c>
      <c r="K13" s="207" t="s">
        <v>32</v>
      </c>
      <c r="L13" s="210"/>
      <c r="M13" s="209"/>
      <c r="N13" s="89"/>
      <c r="O13" s="211" t="s">
        <v>33</v>
      </c>
      <c r="P13" s="209"/>
      <c r="Q13" s="90"/>
      <c r="R13" s="91"/>
    </row>
    <row r="14" spans="1:18" ht="30.75" thickBot="1" x14ac:dyDescent="0.35">
      <c r="A14" s="86"/>
      <c r="B14" s="91"/>
      <c r="C14" s="91"/>
      <c r="D14" s="91"/>
      <c r="E14" s="91"/>
      <c r="F14" s="92" t="s">
        <v>34</v>
      </c>
      <c r="G14" s="93" t="s">
        <v>35</v>
      </c>
      <c r="H14" s="93" t="s">
        <v>36</v>
      </c>
      <c r="I14" s="94" t="s">
        <v>13</v>
      </c>
      <c r="J14" s="95"/>
      <c r="K14" s="93" t="s">
        <v>37</v>
      </c>
      <c r="L14" s="93" t="s">
        <v>38</v>
      </c>
      <c r="M14" s="96" t="s">
        <v>39</v>
      </c>
      <c r="N14" s="97" t="s">
        <v>40</v>
      </c>
      <c r="O14" s="91"/>
      <c r="P14" s="91"/>
      <c r="Q14" s="90"/>
      <c r="R14" s="91"/>
    </row>
    <row r="15" spans="1:18" ht="16.5" thickBot="1" x14ac:dyDescent="0.35">
      <c r="A15" s="66"/>
      <c r="B15" s="98">
        <v>1</v>
      </c>
      <c r="C15" s="99" t="s">
        <v>253</v>
      </c>
      <c r="D15" s="99" t="s">
        <v>212</v>
      </c>
      <c r="E15" s="99" t="s">
        <v>268</v>
      </c>
      <c r="F15" s="100">
        <v>2</v>
      </c>
      <c r="G15" s="101">
        <v>0.4</v>
      </c>
      <c r="H15" s="101">
        <v>1.97</v>
      </c>
      <c r="I15" s="101">
        <f>+G15*H15</f>
        <v>0.78800000000000003</v>
      </c>
      <c r="J15" s="101">
        <v>1</v>
      </c>
      <c r="K15" s="101">
        <f>+I15*J15</f>
        <v>0.78800000000000003</v>
      </c>
      <c r="L15" s="101">
        <f>+I15*J15</f>
        <v>0.78800000000000003</v>
      </c>
      <c r="M15" s="102">
        <f t="shared" ref="M15:M36" si="0">K15+L15</f>
        <v>1.5760000000000001</v>
      </c>
      <c r="N15" s="103">
        <f>M15*F15</f>
        <v>3.1520000000000001</v>
      </c>
      <c r="O15" s="218"/>
      <c r="P15" s="219"/>
      <c r="Q15" s="70"/>
      <c r="R15" s="67"/>
    </row>
    <row r="16" spans="1:18" ht="16.5" thickBot="1" x14ac:dyDescent="0.35">
      <c r="A16" s="66"/>
      <c r="B16" s="104">
        <v>1</v>
      </c>
      <c r="C16" s="105" t="s">
        <v>253</v>
      </c>
      <c r="D16" s="105" t="s">
        <v>212</v>
      </c>
      <c r="E16" s="105" t="s">
        <v>268</v>
      </c>
      <c r="F16" s="106">
        <v>2</v>
      </c>
      <c r="G16" s="107">
        <v>0.35</v>
      </c>
      <c r="H16" s="107">
        <v>1.31</v>
      </c>
      <c r="I16" s="107">
        <f>+G16*H16</f>
        <v>0.45849999999999996</v>
      </c>
      <c r="J16" s="107">
        <v>3</v>
      </c>
      <c r="K16" s="107">
        <f>+I16*J16</f>
        <v>1.3754999999999999</v>
      </c>
      <c r="L16" s="107">
        <f>+I16*J16</f>
        <v>1.3754999999999999</v>
      </c>
      <c r="M16" s="108">
        <f t="shared" si="0"/>
        <v>2.7509999999999999</v>
      </c>
      <c r="N16" s="109">
        <f>M16*F16</f>
        <v>5.5019999999999998</v>
      </c>
      <c r="O16" s="205"/>
      <c r="P16" s="217"/>
      <c r="Q16" s="70"/>
      <c r="R16" s="67"/>
    </row>
    <row r="17" spans="1:18" ht="16.5" thickBot="1" x14ac:dyDescent="0.35">
      <c r="A17" s="66"/>
      <c r="B17" s="104">
        <v>1</v>
      </c>
      <c r="C17" s="105" t="s">
        <v>253</v>
      </c>
      <c r="D17" s="105" t="s">
        <v>212</v>
      </c>
      <c r="E17" s="105" t="s">
        <v>268</v>
      </c>
      <c r="F17" s="106">
        <v>2</v>
      </c>
      <c r="G17" s="107">
        <v>0.9</v>
      </c>
      <c r="H17" s="107">
        <v>1.2</v>
      </c>
      <c r="I17" s="107">
        <f t="shared" ref="I17:I51" si="1">+G17*H17</f>
        <v>1.08</v>
      </c>
      <c r="J17" s="107">
        <v>1</v>
      </c>
      <c r="K17" s="107">
        <f t="shared" ref="K17:K51" si="2">+I17*J17</f>
        <v>1.08</v>
      </c>
      <c r="L17" s="107">
        <f t="shared" ref="L17:L51" si="3">+I17*J17</f>
        <v>1.08</v>
      </c>
      <c r="M17" s="108">
        <f t="shared" si="0"/>
        <v>2.16</v>
      </c>
      <c r="N17" s="109">
        <f t="shared" ref="N17:N51" si="4">M17*F17</f>
        <v>4.32</v>
      </c>
      <c r="O17" s="205"/>
      <c r="P17" s="206"/>
      <c r="Q17" s="70"/>
      <c r="R17" s="67"/>
    </row>
    <row r="18" spans="1:18" ht="16.5" thickBot="1" x14ac:dyDescent="0.35">
      <c r="A18" s="66"/>
      <c r="B18" s="104">
        <v>1</v>
      </c>
      <c r="C18" s="105" t="s">
        <v>253</v>
      </c>
      <c r="D18" s="105" t="s">
        <v>212</v>
      </c>
      <c r="E18" s="105" t="s">
        <v>268</v>
      </c>
      <c r="F18" s="106">
        <v>2</v>
      </c>
      <c r="G18" s="107">
        <v>1.65</v>
      </c>
      <c r="H18" s="107">
        <v>2.2999999999999998</v>
      </c>
      <c r="I18" s="107">
        <f t="shared" si="1"/>
        <v>3.7949999999999995</v>
      </c>
      <c r="J18" s="107">
        <v>12</v>
      </c>
      <c r="K18" s="107">
        <f t="shared" si="2"/>
        <v>45.539999999999992</v>
      </c>
      <c r="L18" s="107">
        <f t="shared" si="3"/>
        <v>45.539999999999992</v>
      </c>
      <c r="M18" s="108">
        <f t="shared" si="0"/>
        <v>91.079999999999984</v>
      </c>
      <c r="N18" s="109">
        <f t="shared" si="4"/>
        <v>182.15999999999997</v>
      </c>
      <c r="O18" s="205"/>
      <c r="P18" s="206"/>
      <c r="Q18" s="70"/>
      <c r="R18" s="67"/>
    </row>
    <row r="19" spans="1:18" ht="16.5" thickBot="1" x14ac:dyDescent="0.35">
      <c r="A19" s="66"/>
      <c r="B19" s="104">
        <v>1</v>
      </c>
      <c r="C19" s="105" t="s">
        <v>253</v>
      </c>
      <c r="D19" s="105" t="s">
        <v>212</v>
      </c>
      <c r="E19" s="105" t="s">
        <v>268</v>
      </c>
      <c r="F19" s="106">
        <v>2</v>
      </c>
      <c r="G19" s="107">
        <v>1.65</v>
      </c>
      <c r="H19" s="107">
        <v>0.41</v>
      </c>
      <c r="I19" s="107">
        <f t="shared" si="1"/>
        <v>0.67649999999999988</v>
      </c>
      <c r="J19" s="107">
        <v>1</v>
      </c>
      <c r="K19" s="107">
        <f t="shared" si="2"/>
        <v>0.67649999999999988</v>
      </c>
      <c r="L19" s="107">
        <f t="shared" si="3"/>
        <v>0.67649999999999988</v>
      </c>
      <c r="M19" s="108">
        <f t="shared" si="0"/>
        <v>1.3529999999999998</v>
      </c>
      <c r="N19" s="109">
        <f t="shared" si="4"/>
        <v>2.7059999999999995</v>
      </c>
      <c r="O19" s="205"/>
      <c r="P19" s="206"/>
      <c r="Q19" s="70"/>
      <c r="R19" s="67"/>
    </row>
    <row r="20" spans="1:18" ht="16.5" thickBot="1" x14ac:dyDescent="0.35">
      <c r="A20" s="66"/>
      <c r="B20" s="104">
        <v>1</v>
      </c>
      <c r="C20" s="105" t="s">
        <v>253</v>
      </c>
      <c r="D20" s="105" t="s">
        <v>212</v>
      </c>
      <c r="E20" s="105" t="s">
        <v>268</v>
      </c>
      <c r="F20" s="106">
        <v>2</v>
      </c>
      <c r="G20" s="107">
        <v>1.1000000000000001</v>
      </c>
      <c r="H20" s="107">
        <v>2.2000000000000002</v>
      </c>
      <c r="I20" s="107">
        <f t="shared" si="1"/>
        <v>2.4200000000000004</v>
      </c>
      <c r="J20" s="107">
        <v>20</v>
      </c>
      <c r="K20" s="107">
        <f t="shared" si="2"/>
        <v>48.400000000000006</v>
      </c>
      <c r="L20" s="107">
        <f t="shared" si="3"/>
        <v>48.400000000000006</v>
      </c>
      <c r="M20" s="108">
        <f t="shared" si="0"/>
        <v>96.800000000000011</v>
      </c>
      <c r="N20" s="109">
        <f t="shared" si="4"/>
        <v>193.60000000000002</v>
      </c>
      <c r="O20" s="205"/>
      <c r="P20" s="206"/>
      <c r="Q20" s="70"/>
      <c r="R20" s="67"/>
    </row>
    <row r="21" spans="1:18" ht="16.5" thickBot="1" x14ac:dyDescent="0.35">
      <c r="A21" s="66"/>
      <c r="B21" s="104">
        <v>1</v>
      </c>
      <c r="C21" s="105" t="s">
        <v>253</v>
      </c>
      <c r="D21" s="105" t="s">
        <v>212</v>
      </c>
      <c r="E21" s="105" t="s">
        <v>268</v>
      </c>
      <c r="F21" s="106">
        <v>2</v>
      </c>
      <c r="G21" s="107">
        <v>2.56</v>
      </c>
      <c r="H21" s="107">
        <v>2.4300000000000002</v>
      </c>
      <c r="I21" s="107">
        <f t="shared" si="1"/>
        <v>6.2208000000000006</v>
      </c>
      <c r="J21" s="107">
        <v>1</v>
      </c>
      <c r="K21" s="107">
        <f t="shared" si="2"/>
        <v>6.2208000000000006</v>
      </c>
      <c r="L21" s="107">
        <f t="shared" si="3"/>
        <v>6.2208000000000006</v>
      </c>
      <c r="M21" s="108">
        <f t="shared" si="0"/>
        <v>12.441600000000001</v>
      </c>
      <c r="N21" s="109">
        <f t="shared" si="4"/>
        <v>24.883200000000002</v>
      </c>
      <c r="O21" s="205"/>
      <c r="P21" s="206"/>
      <c r="Q21" s="70"/>
      <c r="R21" s="67"/>
    </row>
    <row r="22" spans="1:18" ht="16.5" thickBot="1" x14ac:dyDescent="0.35">
      <c r="A22" s="66"/>
      <c r="B22" s="104">
        <v>1</v>
      </c>
      <c r="C22" s="105" t="s">
        <v>253</v>
      </c>
      <c r="D22" s="105" t="s">
        <v>212</v>
      </c>
      <c r="E22" s="105" t="s">
        <v>268</v>
      </c>
      <c r="F22" s="106">
        <v>2</v>
      </c>
      <c r="G22" s="107">
        <v>0.36</v>
      </c>
      <c r="H22" s="107">
        <v>0.83</v>
      </c>
      <c r="I22" s="107">
        <f t="shared" si="1"/>
        <v>0.29879999999999995</v>
      </c>
      <c r="J22" s="107">
        <v>1</v>
      </c>
      <c r="K22" s="107">
        <f t="shared" si="2"/>
        <v>0.29879999999999995</v>
      </c>
      <c r="L22" s="107">
        <f t="shared" si="3"/>
        <v>0.29879999999999995</v>
      </c>
      <c r="M22" s="108">
        <f t="shared" si="0"/>
        <v>0.59759999999999991</v>
      </c>
      <c r="N22" s="109">
        <f t="shared" si="4"/>
        <v>1.1951999999999998</v>
      </c>
      <c r="O22" s="205"/>
      <c r="P22" s="206"/>
      <c r="Q22" s="70"/>
      <c r="R22" s="67"/>
    </row>
    <row r="23" spans="1:18" ht="16.5" thickBot="1" x14ac:dyDescent="0.35">
      <c r="A23" s="66"/>
      <c r="B23" s="104">
        <v>1</v>
      </c>
      <c r="C23" s="105" t="s">
        <v>253</v>
      </c>
      <c r="D23" s="105" t="s">
        <v>212</v>
      </c>
      <c r="E23" s="105" t="s">
        <v>268</v>
      </c>
      <c r="F23" s="106">
        <v>2</v>
      </c>
      <c r="G23" s="107">
        <v>1.63</v>
      </c>
      <c r="H23" s="107">
        <v>2.2799999999999998</v>
      </c>
      <c r="I23" s="107">
        <f t="shared" si="1"/>
        <v>3.7163999999999993</v>
      </c>
      <c r="J23" s="107">
        <v>3</v>
      </c>
      <c r="K23" s="107">
        <f t="shared" si="2"/>
        <v>11.149199999999997</v>
      </c>
      <c r="L23" s="107">
        <f t="shared" si="3"/>
        <v>11.149199999999997</v>
      </c>
      <c r="M23" s="108">
        <f t="shared" si="0"/>
        <v>22.298399999999994</v>
      </c>
      <c r="N23" s="109">
        <f t="shared" si="4"/>
        <v>44.596799999999988</v>
      </c>
      <c r="O23" s="205"/>
      <c r="P23" s="206"/>
      <c r="Q23" s="70"/>
      <c r="R23" s="67"/>
    </row>
    <row r="24" spans="1:18" ht="16.5" thickBot="1" x14ac:dyDescent="0.35">
      <c r="A24" s="66"/>
      <c r="B24" s="104">
        <v>1</v>
      </c>
      <c r="C24" s="105" t="s">
        <v>253</v>
      </c>
      <c r="D24" s="105" t="s">
        <v>212</v>
      </c>
      <c r="E24" s="105" t="s">
        <v>268</v>
      </c>
      <c r="F24" s="106">
        <v>2</v>
      </c>
      <c r="G24" s="107">
        <v>0.41</v>
      </c>
      <c r="H24" s="107">
        <v>2.2999999999999998</v>
      </c>
      <c r="I24" s="107">
        <f t="shared" si="1"/>
        <v>0.94299999999999984</v>
      </c>
      <c r="J24" s="107">
        <v>1</v>
      </c>
      <c r="K24" s="107">
        <f t="shared" si="2"/>
        <v>0.94299999999999984</v>
      </c>
      <c r="L24" s="107">
        <f t="shared" si="3"/>
        <v>0.94299999999999984</v>
      </c>
      <c r="M24" s="108">
        <f t="shared" si="0"/>
        <v>1.8859999999999997</v>
      </c>
      <c r="N24" s="109">
        <f t="shared" si="4"/>
        <v>3.7719999999999994</v>
      </c>
      <c r="O24" s="205"/>
      <c r="P24" s="206"/>
      <c r="Q24" s="70"/>
      <c r="R24" s="67"/>
    </row>
    <row r="25" spans="1:18" ht="16.5" thickBot="1" x14ac:dyDescent="0.35">
      <c r="A25" s="66"/>
      <c r="B25" s="104">
        <v>1</v>
      </c>
      <c r="C25" s="105" t="s">
        <v>253</v>
      </c>
      <c r="D25" s="105" t="s">
        <v>212</v>
      </c>
      <c r="E25" s="105" t="s">
        <v>268</v>
      </c>
      <c r="F25" s="106">
        <v>2</v>
      </c>
      <c r="G25" s="107">
        <v>0.76</v>
      </c>
      <c r="H25" s="107">
        <v>1.38</v>
      </c>
      <c r="I25" s="107">
        <f t="shared" ref="I25:I32" si="5">+G25*H25</f>
        <v>1.0488</v>
      </c>
      <c r="J25" s="107">
        <v>3</v>
      </c>
      <c r="K25" s="107">
        <f t="shared" ref="K25:K32" si="6">+I25*J25</f>
        <v>3.1463999999999999</v>
      </c>
      <c r="L25" s="107">
        <f t="shared" ref="L25:L32" si="7">+I25*J25</f>
        <v>3.1463999999999999</v>
      </c>
      <c r="M25" s="108">
        <f t="shared" ref="M25:M32" si="8">K25+L25</f>
        <v>6.2927999999999997</v>
      </c>
      <c r="N25" s="109">
        <f t="shared" ref="N25:N32" si="9">M25*F25</f>
        <v>12.585599999999999</v>
      </c>
      <c r="O25" s="205"/>
      <c r="P25" s="206"/>
      <c r="Q25" s="70"/>
      <c r="R25" s="67"/>
    </row>
    <row r="26" spans="1:18" ht="16.5" thickBot="1" x14ac:dyDescent="0.35">
      <c r="A26" s="66"/>
      <c r="B26" s="104">
        <v>1</v>
      </c>
      <c r="C26" s="105" t="s">
        <v>253</v>
      </c>
      <c r="D26" s="105" t="s">
        <v>212</v>
      </c>
      <c r="E26" s="105" t="s">
        <v>268</v>
      </c>
      <c r="F26" s="106">
        <v>2</v>
      </c>
      <c r="G26" s="107">
        <v>0.96</v>
      </c>
      <c r="H26" s="107">
        <v>2.4</v>
      </c>
      <c r="I26" s="107">
        <f t="shared" si="5"/>
        <v>2.3039999999999998</v>
      </c>
      <c r="J26" s="107">
        <v>1</v>
      </c>
      <c r="K26" s="107">
        <f t="shared" si="6"/>
        <v>2.3039999999999998</v>
      </c>
      <c r="L26" s="107">
        <f t="shared" si="7"/>
        <v>2.3039999999999998</v>
      </c>
      <c r="M26" s="108">
        <f t="shared" si="8"/>
        <v>4.6079999999999997</v>
      </c>
      <c r="N26" s="109">
        <f t="shared" si="9"/>
        <v>9.2159999999999993</v>
      </c>
      <c r="O26" s="205"/>
      <c r="P26" s="206"/>
      <c r="Q26" s="70"/>
      <c r="R26" s="67"/>
    </row>
    <row r="27" spans="1:18" ht="16.5" thickBot="1" x14ac:dyDescent="0.35">
      <c r="A27" s="66"/>
      <c r="B27" s="104">
        <v>1</v>
      </c>
      <c r="C27" s="105" t="s">
        <v>253</v>
      </c>
      <c r="D27" s="105" t="s">
        <v>212</v>
      </c>
      <c r="E27" s="105" t="s">
        <v>268</v>
      </c>
      <c r="F27" s="106">
        <v>2</v>
      </c>
      <c r="G27" s="107">
        <v>5</v>
      </c>
      <c r="H27" s="107">
        <v>2.37</v>
      </c>
      <c r="I27" s="107">
        <f t="shared" si="5"/>
        <v>11.850000000000001</v>
      </c>
      <c r="J27" s="107">
        <v>1</v>
      </c>
      <c r="K27" s="107">
        <f t="shared" si="6"/>
        <v>11.850000000000001</v>
      </c>
      <c r="L27" s="107">
        <f t="shared" si="7"/>
        <v>11.850000000000001</v>
      </c>
      <c r="M27" s="108">
        <f t="shared" si="8"/>
        <v>23.700000000000003</v>
      </c>
      <c r="N27" s="109">
        <f t="shared" si="9"/>
        <v>47.400000000000006</v>
      </c>
      <c r="O27" s="205"/>
      <c r="P27" s="206"/>
      <c r="Q27" s="70"/>
      <c r="R27" s="67"/>
    </row>
    <row r="28" spans="1:18" ht="16.5" thickBot="1" x14ac:dyDescent="0.35">
      <c r="A28" s="66"/>
      <c r="B28" s="104">
        <v>1</v>
      </c>
      <c r="C28" s="105" t="s">
        <v>253</v>
      </c>
      <c r="D28" s="105" t="s">
        <v>212</v>
      </c>
      <c r="E28" s="105" t="s">
        <v>268</v>
      </c>
      <c r="F28" s="106">
        <v>2</v>
      </c>
      <c r="G28" s="107">
        <v>0.48</v>
      </c>
      <c r="H28" s="107">
        <v>1.93</v>
      </c>
      <c r="I28" s="107">
        <f t="shared" si="5"/>
        <v>0.92639999999999989</v>
      </c>
      <c r="J28" s="107">
        <v>2</v>
      </c>
      <c r="K28" s="107">
        <f t="shared" si="6"/>
        <v>1.8527999999999998</v>
      </c>
      <c r="L28" s="107">
        <f t="shared" si="7"/>
        <v>1.8527999999999998</v>
      </c>
      <c r="M28" s="108">
        <f t="shared" si="8"/>
        <v>3.7055999999999996</v>
      </c>
      <c r="N28" s="109">
        <f t="shared" si="9"/>
        <v>7.4111999999999991</v>
      </c>
      <c r="O28" s="205"/>
      <c r="P28" s="206"/>
      <c r="Q28" s="70"/>
      <c r="R28" s="67"/>
    </row>
    <row r="29" spans="1:18" ht="16.5" thickBot="1" x14ac:dyDescent="0.35">
      <c r="A29" s="66"/>
      <c r="B29" s="104">
        <v>1</v>
      </c>
      <c r="C29" s="105" t="s">
        <v>253</v>
      </c>
      <c r="D29" s="105" t="s">
        <v>212</v>
      </c>
      <c r="E29" s="105" t="s">
        <v>268</v>
      </c>
      <c r="F29" s="106">
        <v>2</v>
      </c>
      <c r="G29" s="107">
        <v>2.2999999999999998</v>
      </c>
      <c r="H29" s="107">
        <v>2.15</v>
      </c>
      <c r="I29" s="107">
        <f t="shared" si="5"/>
        <v>4.9449999999999994</v>
      </c>
      <c r="J29" s="107">
        <v>6</v>
      </c>
      <c r="K29" s="107">
        <f t="shared" si="6"/>
        <v>29.669999999999995</v>
      </c>
      <c r="L29" s="107">
        <f t="shared" si="7"/>
        <v>29.669999999999995</v>
      </c>
      <c r="M29" s="108">
        <f t="shared" si="8"/>
        <v>59.339999999999989</v>
      </c>
      <c r="N29" s="109">
        <f t="shared" si="9"/>
        <v>118.67999999999998</v>
      </c>
      <c r="O29" s="205"/>
      <c r="P29" s="206"/>
      <c r="Q29" s="70"/>
      <c r="R29" s="67"/>
    </row>
    <row r="30" spans="1:18" ht="16.5" thickBot="1" x14ac:dyDescent="0.35">
      <c r="A30" s="66"/>
      <c r="B30" s="104">
        <v>1</v>
      </c>
      <c r="C30" s="105" t="s">
        <v>253</v>
      </c>
      <c r="D30" s="105" t="s">
        <v>212</v>
      </c>
      <c r="E30" s="105" t="s">
        <v>268</v>
      </c>
      <c r="F30" s="106">
        <v>2</v>
      </c>
      <c r="G30" s="107">
        <v>1.63</v>
      </c>
      <c r="H30" s="107">
        <v>2.15</v>
      </c>
      <c r="I30" s="107">
        <f t="shared" si="5"/>
        <v>3.5044999999999997</v>
      </c>
      <c r="J30" s="107">
        <v>12</v>
      </c>
      <c r="K30" s="107">
        <f t="shared" si="6"/>
        <v>42.053999999999995</v>
      </c>
      <c r="L30" s="107">
        <f t="shared" si="7"/>
        <v>42.053999999999995</v>
      </c>
      <c r="M30" s="108">
        <f t="shared" si="8"/>
        <v>84.10799999999999</v>
      </c>
      <c r="N30" s="109">
        <f t="shared" si="9"/>
        <v>168.21599999999998</v>
      </c>
      <c r="O30" s="205"/>
      <c r="P30" s="206"/>
      <c r="Q30" s="70"/>
      <c r="R30" s="67"/>
    </row>
    <row r="31" spans="1:18" ht="16.5" thickBot="1" x14ac:dyDescent="0.35">
      <c r="A31" s="66"/>
      <c r="B31" s="104">
        <v>1</v>
      </c>
      <c r="C31" s="105" t="s">
        <v>253</v>
      </c>
      <c r="D31" s="105" t="s">
        <v>212</v>
      </c>
      <c r="E31" s="105" t="s">
        <v>268</v>
      </c>
      <c r="F31" s="106">
        <v>2</v>
      </c>
      <c r="G31" s="107">
        <v>1.2</v>
      </c>
      <c r="H31" s="107">
        <v>1.76</v>
      </c>
      <c r="I31" s="107">
        <f t="shared" si="5"/>
        <v>2.1120000000000001</v>
      </c>
      <c r="J31" s="107">
        <v>1</v>
      </c>
      <c r="K31" s="107">
        <f t="shared" si="6"/>
        <v>2.1120000000000001</v>
      </c>
      <c r="L31" s="107">
        <f t="shared" si="7"/>
        <v>2.1120000000000001</v>
      </c>
      <c r="M31" s="108">
        <f t="shared" si="8"/>
        <v>4.2240000000000002</v>
      </c>
      <c r="N31" s="109">
        <f t="shared" si="9"/>
        <v>8.4480000000000004</v>
      </c>
      <c r="O31" s="205"/>
      <c r="P31" s="206"/>
      <c r="Q31" s="70"/>
      <c r="R31" s="67"/>
    </row>
    <row r="32" spans="1:18" ht="16.5" thickBot="1" x14ac:dyDescent="0.35">
      <c r="A32" s="66"/>
      <c r="B32" s="104">
        <v>1</v>
      </c>
      <c r="C32" s="105" t="s">
        <v>253</v>
      </c>
      <c r="D32" s="105" t="s">
        <v>212</v>
      </c>
      <c r="E32" s="105" t="s">
        <v>268</v>
      </c>
      <c r="F32" s="106">
        <v>2</v>
      </c>
      <c r="G32" s="107">
        <v>2.1</v>
      </c>
      <c r="H32" s="107">
        <v>0.95</v>
      </c>
      <c r="I32" s="107">
        <f t="shared" si="5"/>
        <v>1.9949999999999999</v>
      </c>
      <c r="J32" s="107">
        <v>2</v>
      </c>
      <c r="K32" s="107">
        <f t="shared" si="6"/>
        <v>3.9899999999999998</v>
      </c>
      <c r="L32" s="107">
        <f t="shared" si="7"/>
        <v>3.9899999999999998</v>
      </c>
      <c r="M32" s="108">
        <f t="shared" si="8"/>
        <v>7.9799999999999995</v>
      </c>
      <c r="N32" s="109">
        <f t="shared" si="9"/>
        <v>15.959999999999999</v>
      </c>
      <c r="O32" s="205"/>
      <c r="P32" s="206"/>
      <c r="Q32" s="70"/>
      <c r="R32" s="67"/>
    </row>
    <row r="33" spans="1:18" ht="16.5" thickBot="1" x14ac:dyDescent="0.35">
      <c r="A33" s="66"/>
      <c r="B33" s="104">
        <v>1</v>
      </c>
      <c r="C33" s="105" t="s">
        <v>253</v>
      </c>
      <c r="D33" s="105" t="s">
        <v>212</v>
      </c>
      <c r="E33" s="105" t="s">
        <v>268</v>
      </c>
      <c r="F33" s="106">
        <v>2</v>
      </c>
      <c r="G33" s="107">
        <v>2.75</v>
      </c>
      <c r="H33" s="107">
        <v>2</v>
      </c>
      <c r="I33" s="107">
        <f t="shared" si="1"/>
        <v>5.5</v>
      </c>
      <c r="J33" s="107">
        <v>4</v>
      </c>
      <c r="K33" s="107">
        <f t="shared" si="2"/>
        <v>22</v>
      </c>
      <c r="L33" s="107">
        <f t="shared" si="3"/>
        <v>22</v>
      </c>
      <c r="M33" s="108">
        <f t="shared" si="0"/>
        <v>44</v>
      </c>
      <c r="N33" s="109">
        <f t="shared" si="4"/>
        <v>88</v>
      </c>
      <c r="O33" s="205"/>
      <c r="P33" s="206"/>
      <c r="Q33" s="70"/>
      <c r="R33" s="67"/>
    </row>
    <row r="34" spans="1:18" ht="16.5" thickBot="1" x14ac:dyDescent="0.35">
      <c r="A34" s="66"/>
      <c r="B34" s="104">
        <v>1</v>
      </c>
      <c r="C34" s="105" t="s">
        <v>253</v>
      </c>
      <c r="D34" s="105" t="s">
        <v>212</v>
      </c>
      <c r="E34" s="105" t="s">
        <v>268</v>
      </c>
      <c r="F34" s="106">
        <v>2</v>
      </c>
      <c r="G34" s="107">
        <v>2.1800000000000002</v>
      </c>
      <c r="H34" s="107">
        <v>1.94</v>
      </c>
      <c r="I34" s="107">
        <f t="shared" si="1"/>
        <v>4.2292000000000005</v>
      </c>
      <c r="J34" s="107">
        <v>1</v>
      </c>
      <c r="K34" s="107">
        <f t="shared" si="2"/>
        <v>4.2292000000000005</v>
      </c>
      <c r="L34" s="107">
        <f t="shared" si="3"/>
        <v>4.2292000000000005</v>
      </c>
      <c r="M34" s="108">
        <f t="shared" si="0"/>
        <v>8.458400000000001</v>
      </c>
      <c r="N34" s="109">
        <f t="shared" si="4"/>
        <v>16.916800000000002</v>
      </c>
      <c r="O34" s="205" t="s">
        <v>269</v>
      </c>
      <c r="P34" s="206"/>
      <c r="Q34" s="70"/>
      <c r="R34" s="67"/>
    </row>
    <row r="35" spans="1:18" ht="16.5" thickBot="1" x14ac:dyDescent="0.35">
      <c r="A35" s="66"/>
      <c r="B35" s="104">
        <v>1</v>
      </c>
      <c r="C35" s="105" t="s">
        <v>253</v>
      </c>
      <c r="D35" s="105" t="s">
        <v>212</v>
      </c>
      <c r="E35" s="105" t="s">
        <v>268</v>
      </c>
      <c r="F35" s="106">
        <v>2</v>
      </c>
      <c r="G35" s="107">
        <v>1.2</v>
      </c>
      <c r="H35" s="107">
        <v>1.51</v>
      </c>
      <c r="I35" s="107">
        <f t="shared" si="1"/>
        <v>1.8119999999999998</v>
      </c>
      <c r="J35" s="107">
        <v>2</v>
      </c>
      <c r="K35" s="107">
        <f t="shared" si="2"/>
        <v>3.6239999999999997</v>
      </c>
      <c r="L35" s="107">
        <f t="shared" si="3"/>
        <v>3.6239999999999997</v>
      </c>
      <c r="M35" s="108">
        <f t="shared" si="0"/>
        <v>7.2479999999999993</v>
      </c>
      <c r="N35" s="109">
        <f t="shared" si="4"/>
        <v>14.495999999999999</v>
      </c>
      <c r="O35" s="205"/>
      <c r="P35" s="206"/>
      <c r="Q35" s="70"/>
      <c r="R35" s="67"/>
    </row>
    <row r="36" spans="1:18" ht="16.5" thickBot="1" x14ac:dyDescent="0.35">
      <c r="A36" s="66"/>
      <c r="B36" s="104">
        <v>1</v>
      </c>
      <c r="C36" s="105" t="s">
        <v>253</v>
      </c>
      <c r="D36" s="105" t="s">
        <v>212</v>
      </c>
      <c r="E36" s="105" t="s">
        <v>268</v>
      </c>
      <c r="F36" s="106">
        <v>2</v>
      </c>
      <c r="G36" s="107">
        <v>0.4</v>
      </c>
      <c r="H36" s="107">
        <v>0.9</v>
      </c>
      <c r="I36" s="107">
        <f t="shared" si="1"/>
        <v>0.36000000000000004</v>
      </c>
      <c r="J36" s="107">
        <v>1</v>
      </c>
      <c r="K36" s="107">
        <f t="shared" si="2"/>
        <v>0.36000000000000004</v>
      </c>
      <c r="L36" s="107">
        <f t="shared" si="3"/>
        <v>0.36000000000000004</v>
      </c>
      <c r="M36" s="108">
        <f t="shared" si="0"/>
        <v>0.72000000000000008</v>
      </c>
      <c r="N36" s="109">
        <f t="shared" si="4"/>
        <v>1.4400000000000002</v>
      </c>
      <c r="O36" s="205"/>
      <c r="P36" s="206"/>
      <c r="Q36" s="70"/>
      <c r="R36" s="67"/>
    </row>
    <row r="37" spans="1:18" ht="16.5" thickBot="1" x14ac:dyDescent="0.35">
      <c r="A37" s="66"/>
      <c r="B37" s="104">
        <v>1</v>
      </c>
      <c r="C37" s="105" t="s">
        <v>253</v>
      </c>
      <c r="D37" s="105" t="s">
        <v>212</v>
      </c>
      <c r="E37" s="105" t="s">
        <v>268</v>
      </c>
      <c r="F37" s="106">
        <v>2</v>
      </c>
      <c r="G37" s="107">
        <v>2.2999999999999998</v>
      </c>
      <c r="H37" s="107">
        <v>1.73</v>
      </c>
      <c r="I37" s="107">
        <f t="shared" si="1"/>
        <v>3.9789999999999996</v>
      </c>
      <c r="J37" s="107">
        <v>1</v>
      </c>
      <c r="K37" s="107">
        <f t="shared" si="2"/>
        <v>3.9789999999999996</v>
      </c>
      <c r="L37" s="107">
        <f t="shared" si="3"/>
        <v>3.9789999999999996</v>
      </c>
      <c r="M37" s="108">
        <f t="shared" ref="M37:M42" si="10">K37+L37</f>
        <v>7.9579999999999993</v>
      </c>
      <c r="N37" s="109">
        <f t="shared" si="4"/>
        <v>15.915999999999999</v>
      </c>
      <c r="O37" s="205"/>
      <c r="P37" s="217"/>
      <c r="Q37" s="70"/>
      <c r="R37" s="67"/>
    </row>
    <row r="38" spans="1:18" ht="16.5" thickBot="1" x14ac:dyDescent="0.35">
      <c r="A38" s="66"/>
      <c r="B38" s="104">
        <v>1</v>
      </c>
      <c r="C38" s="105" t="s">
        <v>253</v>
      </c>
      <c r="D38" s="105" t="s">
        <v>212</v>
      </c>
      <c r="E38" s="105" t="s">
        <v>268</v>
      </c>
      <c r="F38" s="106">
        <v>2</v>
      </c>
      <c r="G38" s="107">
        <v>2.75</v>
      </c>
      <c r="H38" s="107">
        <v>1.73</v>
      </c>
      <c r="I38" s="107">
        <f t="shared" si="1"/>
        <v>4.7575000000000003</v>
      </c>
      <c r="J38" s="107">
        <v>2</v>
      </c>
      <c r="K38" s="107">
        <f t="shared" si="2"/>
        <v>9.5150000000000006</v>
      </c>
      <c r="L38" s="107">
        <f t="shared" si="3"/>
        <v>9.5150000000000006</v>
      </c>
      <c r="M38" s="108">
        <f t="shared" si="10"/>
        <v>19.03</v>
      </c>
      <c r="N38" s="109">
        <f t="shared" si="4"/>
        <v>38.06</v>
      </c>
      <c r="O38" s="205"/>
      <c r="P38" s="217"/>
      <c r="Q38" s="70"/>
      <c r="R38" s="67"/>
    </row>
    <row r="39" spans="1:18" ht="16.5" thickBot="1" x14ac:dyDescent="0.35">
      <c r="A39" s="66"/>
      <c r="B39" s="104">
        <v>1</v>
      </c>
      <c r="C39" s="105" t="s">
        <v>253</v>
      </c>
      <c r="D39" s="105" t="s">
        <v>212</v>
      </c>
      <c r="E39" s="105" t="s">
        <v>270</v>
      </c>
      <c r="F39" s="106">
        <v>2</v>
      </c>
      <c r="G39" s="107">
        <v>0.4</v>
      </c>
      <c r="H39" s="107">
        <v>1.97</v>
      </c>
      <c r="I39" s="107">
        <f t="shared" si="1"/>
        <v>0.78800000000000003</v>
      </c>
      <c r="J39" s="107">
        <v>1</v>
      </c>
      <c r="K39" s="107">
        <f t="shared" si="2"/>
        <v>0.78800000000000003</v>
      </c>
      <c r="L39" s="107">
        <f t="shared" si="3"/>
        <v>0.78800000000000003</v>
      </c>
      <c r="M39" s="108">
        <f t="shared" si="10"/>
        <v>1.5760000000000001</v>
      </c>
      <c r="N39" s="109">
        <f t="shared" si="4"/>
        <v>3.1520000000000001</v>
      </c>
      <c r="O39" s="205"/>
      <c r="P39" s="217"/>
      <c r="Q39" s="70"/>
      <c r="R39" s="67"/>
    </row>
    <row r="40" spans="1:18" ht="16.5" thickBot="1" x14ac:dyDescent="0.35">
      <c r="A40" s="66"/>
      <c r="B40" s="104">
        <v>1</v>
      </c>
      <c r="C40" s="105" t="s">
        <v>253</v>
      </c>
      <c r="D40" s="105" t="s">
        <v>212</v>
      </c>
      <c r="E40" s="105" t="s">
        <v>270</v>
      </c>
      <c r="F40" s="106">
        <v>2</v>
      </c>
      <c r="G40" s="107">
        <v>0.35</v>
      </c>
      <c r="H40" s="107">
        <v>1.31</v>
      </c>
      <c r="I40" s="107">
        <f t="shared" si="1"/>
        <v>0.45849999999999996</v>
      </c>
      <c r="J40" s="107">
        <v>2</v>
      </c>
      <c r="K40" s="107">
        <f t="shared" si="2"/>
        <v>0.91699999999999993</v>
      </c>
      <c r="L40" s="107">
        <f t="shared" si="3"/>
        <v>0.91699999999999993</v>
      </c>
      <c r="M40" s="108">
        <f t="shared" si="10"/>
        <v>1.8339999999999999</v>
      </c>
      <c r="N40" s="109">
        <f t="shared" si="4"/>
        <v>3.6679999999999997</v>
      </c>
      <c r="O40" s="205"/>
      <c r="P40" s="217"/>
      <c r="Q40" s="70"/>
      <c r="R40" s="67"/>
    </row>
    <row r="41" spans="1:18" ht="16.5" thickBot="1" x14ac:dyDescent="0.35">
      <c r="A41" s="66"/>
      <c r="B41" s="104">
        <v>1</v>
      </c>
      <c r="C41" s="105" t="s">
        <v>253</v>
      </c>
      <c r="D41" s="105" t="s">
        <v>212</v>
      </c>
      <c r="E41" s="105" t="s">
        <v>270</v>
      </c>
      <c r="F41" s="106">
        <v>2</v>
      </c>
      <c r="G41" s="107">
        <v>0.38</v>
      </c>
      <c r="H41" s="107">
        <v>0.83</v>
      </c>
      <c r="I41" s="107">
        <f t="shared" si="1"/>
        <v>0.31540000000000001</v>
      </c>
      <c r="J41" s="107">
        <v>1</v>
      </c>
      <c r="K41" s="107">
        <f t="shared" si="2"/>
        <v>0.31540000000000001</v>
      </c>
      <c r="L41" s="107">
        <f t="shared" si="3"/>
        <v>0.31540000000000001</v>
      </c>
      <c r="M41" s="108">
        <f t="shared" si="10"/>
        <v>0.63080000000000003</v>
      </c>
      <c r="N41" s="109">
        <f t="shared" si="4"/>
        <v>1.2616000000000001</v>
      </c>
      <c r="O41" s="205"/>
      <c r="P41" s="217"/>
      <c r="Q41" s="70"/>
      <c r="R41" s="67"/>
    </row>
    <row r="42" spans="1:18" ht="16.5" thickBot="1" x14ac:dyDescent="0.35">
      <c r="A42" s="66"/>
      <c r="B42" s="104">
        <v>1</v>
      </c>
      <c r="C42" s="105" t="s">
        <v>253</v>
      </c>
      <c r="D42" s="105" t="s">
        <v>212</v>
      </c>
      <c r="E42" s="105" t="s">
        <v>270</v>
      </c>
      <c r="F42" s="106">
        <v>2</v>
      </c>
      <c r="G42" s="107">
        <v>0.93</v>
      </c>
      <c r="H42" s="107">
        <v>0.4</v>
      </c>
      <c r="I42" s="107">
        <f t="shared" si="1"/>
        <v>0.37200000000000005</v>
      </c>
      <c r="J42" s="107">
        <v>1</v>
      </c>
      <c r="K42" s="107">
        <f t="shared" si="2"/>
        <v>0.37200000000000005</v>
      </c>
      <c r="L42" s="107">
        <f t="shared" si="3"/>
        <v>0.37200000000000005</v>
      </c>
      <c r="M42" s="108">
        <f t="shared" si="10"/>
        <v>0.74400000000000011</v>
      </c>
      <c r="N42" s="109">
        <f t="shared" si="4"/>
        <v>1.4880000000000002</v>
      </c>
      <c r="O42" s="205"/>
      <c r="P42" s="217"/>
      <c r="Q42" s="70"/>
      <c r="R42" s="67"/>
    </row>
    <row r="43" spans="1:18" ht="16.5" thickBot="1" x14ac:dyDescent="0.35">
      <c r="A43" s="66"/>
      <c r="B43" s="104">
        <v>1</v>
      </c>
      <c r="C43" s="105" t="s">
        <v>253</v>
      </c>
      <c r="D43" s="105" t="s">
        <v>212</v>
      </c>
      <c r="E43" s="105" t="s">
        <v>270</v>
      </c>
      <c r="F43" s="106">
        <v>2</v>
      </c>
      <c r="G43" s="107">
        <v>1.18</v>
      </c>
      <c r="H43" s="107">
        <v>0.9</v>
      </c>
      <c r="I43" s="107">
        <f t="shared" si="1"/>
        <v>1.0620000000000001</v>
      </c>
      <c r="J43" s="107">
        <v>1</v>
      </c>
      <c r="K43" s="107">
        <f t="shared" si="2"/>
        <v>1.0620000000000001</v>
      </c>
      <c r="L43" s="107">
        <f t="shared" si="3"/>
        <v>1.0620000000000001</v>
      </c>
      <c r="M43" s="108">
        <f>K43+L43</f>
        <v>2.1240000000000001</v>
      </c>
      <c r="N43" s="109">
        <f t="shared" si="4"/>
        <v>4.2480000000000002</v>
      </c>
      <c r="O43" s="205"/>
      <c r="P43" s="217"/>
      <c r="Q43" s="70"/>
      <c r="R43" s="67"/>
    </row>
    <row r="44" spans="1:18" ht="16.5" thickBot="1" x14ac:dyDescent="0.35">
      <c r="A44" s="66"/>
      <c r="B44" s="104">
        <v>1</v>
      </c>
      <c r="C44" s="105" t="s">
        <v>253</v>
      </c>
      <c r="D44" s="105" t="s">
        <v>212</v>
      </c>
      <c r="E44" s="105" t="s">
        <v>270</v>
      </c>
      <c r="F44" s="106">
        <v>2</v>
      </c>
      <c r="G44" s="107">
        <v>1.6</v>
      </c>
      <c r="H44" s="107">
        <v>0.91</v>
      </c>
      <c r="I44" s="107">
        <f t="shared" si="1"/>
        <v>1.4560000000000002</v>
      </c>
      <c r="J44" s="107">
        <v>1</v>
      </c>
      <c r="K44" s="107">
        <f t="shared" si="2"/>
        <v>1.4560000000000002</v>
      </c>
      <c r="L44" s="107">
        <f t="shared" si="3"/>
        <v>1.4560000000000002</v>
      </c>
      <c r="M44" s="108">
        <f>K44+L44</f>
        <v>2.9120000000000004</v>
      </c>
      <c r="N44" s="109">
        <f t="shared" si="4"/>
        <v>5.8240000000000007</v>
      </c>
      <c r="O44" s="205"/>
      <c r="P44" s="217"/>
      <c r="Q44" s="70"/>
      <c r="R44" s="67"/>
    </row>
    <row r="45" spans="1:18" ht="16.5" thickBot="1" x14ac:dyDescent="0.35">
      <c r="A45" s="66"/>
      <c r="B45" s="104">
        <v>1</v>
      </c>
      <c r="C45" s="105" t="s">
        <v>253</v>
      </c>
      <c r="D45" s="105" t="s">
        <v>212</v>
      </c>
      <c r="E45" s="105" t="s">
        <v>270</v>
      </c>
      <c r="F45" s="106">
        <v>2</v>
      </c>
      <c r="G45" s="107">
        <v>1.1399999999999999</v>
      </c>
      <c r="H45" s="107">
        <v>1.25</v>
      </c>
      <c r="I45" s="107">
        <f t="shared" si="1"/>
        <v>1.4249999999999998</v>
      </c>
      <c r="J45" s="107">
        <v>1</v>
      </c>
      <c r="K45" s="107">
        <f t="shared" si="2"/>
        <v>1.4249999999999998</v>
      </c>
      <c r="L45" s="107">
        <f t="shared" si="3"/>
        <v>1.4249999999999998</v>
      </c>
      <c r="M45" s="108">
        <f>K45+L45</f>
        <v>2.8499999999999996</v>
      </c>
      <c r="N45" s="109">
        <f t="shared" si="4"/>
        <v>5.6999999999999993</v>
      </c>
      <c r="O45" s="205"/>
      <c r="P45" s="217"/>
      <c r="Q45" s="70"/>
      <c r="R45" s="67"/>
    </row>
    <row r="46" spans="1:18" ht="16.5" thickBot="1" x14ac:dyDescent="0.35">
      <c r="A46" s="66"/>
      <c r="B46" s="104">
        <v>1</v>
      </c>
      <c r="C46" s="105" t="s">
        <v>253</v>
      </c>
      <c r="D46" s="105" t="s">
        <v>212</v>
      </c>
      <c r="E46" s="105" t="s">
        <v>270</v>
      </c>
      <c r="F46" s="106">
        <v>2</v>
      </c>
      <c r="G46" s="107">
        <v>2.0499999999999998</v>
      </c>
      <c r="H46" s="107">
        <v>0.9</v>
      </c>
      <c r="I46" s="107">
        <f t="shared" si="1"/>
        <v>1.845</v>
      </c>
      <c r="J46" s="107">
        <v>1</v>
      </c>
      <c r="K46" s="107">
        <f t="shared" si="2"/>
        <v>1.845</v>
      </c>
      <c r="L46" s="107">
        <f t="shared" si="3"/>
        <v>1.845</v>
      </c>
      <c r="M46" s="108">
        <f>K46+L46</f>
        <v>3.69</v>
      </c>
      <c r="N46" s="109">
        <f t="shared" si="4"/>
        <v>7.38</v>
      </c>
      <c r="O46" s="205"/>
      <c r="P46" s="217"/>
      <c r="Q46" s="70"/>
      <c r="R46" s="67"/>
    </row>
    <row r="47" spans="1:18" ht="16.5" thickBot="1" x14ac:dyDescent="0.35">
      <c r="A47" s="66"/>
      <c r="B47" s="104">
        <v>1</v>
      </c>
      <c r="C47" s="105" t="s">
        <v>253</v>
      </c>
      <c r="D47" s="105" t="s">
        <v>212</v>
      </c>
      <c r="E47" s="105" t="s">
        <v>270</v>
      </c>
      <c r="F47" s="106">
        <v>2</v>
      </c>
      <c r="G47" s="107">
        <v>0.25</v>
      </c>
      <c r="H47" s="107">
        <v>1.1499999999999999</v>
      </c>
      <c r="I47" s="107">
        <f t="shared" si="1"/>
        <v>0.28749999999999998</v>
      </c>
      <c r="J47" s="107">
        <v>2</v>
      </c>
      <c r="K47" s="107">
        <f t="shared" si="2"/>
        <v>0.57499999999999996</v>
      </c>
      <c r="L47" s="107">
        <f t="shared" si="3"/>
        <v>0.57499999999999996</v>
      </c>
      <c r="M47" s="108">
        <f t="shared" ref="M47:M51" si="11">K47+L47</f>
        <v>1.1499999999999999</v>
      </c>
      <c r="N47" s="109">
        <f t="shared" si="4"/>
        <v>2.2999999999999998</v>
      </c>
      <c r="O47" s="205"/>
      <c r="P47" s="217"/>
      <c r="Q47" s="70"/>
      <c r="R47" s="67"/>
    </row>
    <row r="48" spans="1:18" ht="16.5" thickBot="1" x14ac:dyDescent="0.35">
      <c r="A48" s="66"/>
      <c r="B48" s="104">
        <v>1</v>
      </c>
      <c r="C48" s="105" t="s">
        <v>253</v>
      </c>
      <c r="D48" s="105" t="s">
        <v>212</v>
      </c>
      <c r="E48" s="105" t="s">
        <v>270</v>
      </c>
      <c r="F48" s="106">
        <v>2</v>
      </c>
      <c r="G48" s="107">
        <v>1.8</v>
      </c>
      <c r="H48" s="107">
        <v>0.4</v>
      </c>
      <c r="I48" s="107">
        <f t="shared" si="1"/>
        <v>0.72000000000000008</v>
      </c>
      <c r="J48" s="107">
        <v>6</v>
      </c>
      <c r="K48" s="107">
        <f t="shared" si="2"/>
        <v>4.32</v>
      </c>
      <c r="L48" s="107">
        <f t="shared" si="3"/>
        <v>4.32</v>
      </c>
      <c r="M48" s="108">
        <f t="shared" si="11"/>
        <v>8.64</v>
      </c>
      <c r="N48" s="109">
        <f t="shared" si="4"/>
        <v>17.28</v>
      </c>
      <c r="O48" s="205"/>
      <c r="P48" s="217"/>
      <c r="Q48" s="70"/>
      <c r="R48" s="67"/>
    </row>
    <row r="49" spans="1:18" ht="16.5" thickBot="1" x14ac:dyDescent="0.35">
      <c r="A49" s="66"/>
      <c r="B49" s="104">
        <v>1</v>
      </c>
      <c r="C49" s="105" t="s">
        <v>253</v>
      </c>
      <c r="D49" s="105" t="s">
        <v>212</v>
      </c>
      <c r="E49" s="105" t="s">
        <v>270</v>
      </c>
      <c r="F49" s="106">
        <v>2</v>
      </c>
      <c r="G49" s="107">
        <v>0.46</v>
      </c>
      <c r="H49" s="107">
        <v>2.44</v>
      </c>
      <c r="I49" s="107">
        <f t="shared" si="1"/>
        <v>1.1224000000000001</v>
      </c>
      <c r="J49" s="107">
        <v>2</v>
      </c>
      <c r="K49" s="107">
        <f t="shared" si="2"/>
        <v>2.2448000000000001</v>
      </c>
      <c r="L49" s="107">
        <f t="shared" si="3"/>
        <v>2.2448000000000001</v>
      </c>
      <c r="M49" s="108">
        <f t="shared" si="11"/>
        <v>4.4896000000000003</v>
      </c>
      <c r="N49" s="109">
        <f t="shared" si="4"/>
        <v>8.9792000000000005</v>
      </c>
      <c r="O49" s="205"/>
      <c r="P49" s="217"/>
      <c r="Q49" s="70"/>
      <c r="R49" s="67"/>
    </row>
    <row r="50" spans="1:18" ht="16.5" thickBot="1" x14ac:dyDescent="0.35">
      <c r="A50" s="66"/>
      <c r="B50" s="104">
        <v>1</v>
      </c>
      <c r="C50" s="105" t="s">
        <v>253</v>
      </c>
      <c r="D50" s="105" t="s">
        <v>212</v>
      </c>
      <c r="E50" s="105" t="s">
        <v>270</v>
      </c>
      <c r="F50" s="106">
        <v>2</v>
      </c>
      <c r="G50" s="107">
        <v>2.0499999999999998</v>
      </c>
      <c r="H50" s="107">
        <v>0.45</v>
      </c>
      <c r="I50" s="107">
        <f t="shared" si="1"/>
        <v>0.92249999999999999</v>
      </c>
      <c r="J50" s="107">
        <v>2</v>
      </c>
      <c r="K50" s="107">
        <f t="shared" si="2"/>
        <v>1.845</v>
      </c>
      <c r="L50" s="107">
        <f t="shared" si="3"/>
        <v>1.845</v>
      </c>
      <c r="M50" s="108">
        <f t="shared" si="11"/>
        <v>3.69</v>
      </c>
      <c r="N50" s="109">
        <f t="shared" si="4"/>
        <v>7.38</v>
      </c>
      <c r="O50" s="205"/>
      <c r="P50" s="217"/>
      <c r="Q50" s="70"/>
      <c r="R50" s="67"/>
    </row>
    <row r="51" spans="1:18" ht="16.5" thickBot="1" x14ac:dyDescent="0.35">
      <c r="A51" s="66"/>
      <c r="B51" s="104">
        <v>1</v>
      </c>
      <c r="C51" s="105" t="s">
        <v>253</v>
      </c>
      <c r="D51" s="105" t="s">
        <v>212</v>
      </c>
      <c r="E51" s="105" t="s">
        <v>270</v>
      </c>
      <c r="F51" s="106">
        <v>2</v>
      </c>
      <c r="G51" s="107">
        <v>0.43</v>
      </c>
      <c r="H51" s="107">
        <v>1.3</v>
      </c>
      <c r="I51" s="107">
        <f t="shared" si="1"/>
        <v>0.55900000000000005</v>
      </c>
      <c r="J51" s="107">
        <v>4</v>
      </c>
      <c r="K51" s="107">
        <f t="shared" si="2"/>
        <v>2.2360000000000002</v>
      </c>
      <c r="L51" s="107">
        <f t="shared" si="3"/>
        <v>2.2360000000000002</v>
      </c>
      <c r="M51" s="108">
        <f t="shared" si="11"/>
        <v>4.4720000000000004</v>
      </c>
      <c r="N51" s="109">
        <f t="shared" si="4"/>
        <v>8.9440000000000008</v>
      </c>
      <c r="O51" s="205"/>
      <c r="P51" s="217"/>
      <c r="Q51" s="70"/>
      <c r="R51" s="67"/>
    </row>
    <row r="52" spans="1:18" ht="16.5" thickBot="1" x14ac:dyDescent="0.35">
      <c r="A52" s="66"/>
      <c r="B52" s="110"/>
      <c r="C52" s="111"/>
      <c r="D52" s="111"/>
      <c r="E52" s="111"/>
      <c r="F52" s="112"/>
      <c r="G52" s="113"/>
      <c r="H52" s="113"/>
      <c r="I52" s="113"/>
      <c r="J52" s="113"/>
      <c r="K52" s="113"/>
      <c r="L52" s="113"/>
      <c r="M52" s="114"/>
      <c r="N52" s="115"/>
      <c r="O52" s="224"/>
      <c r="P52" s="225"/>
      <c r="Q52" s="70"/>
      <c r="R52" s="67"/>
    </row>
    <row r="53" spans="1:18" ht="16.5" thickBot="1" x14ac:dyDescent="0.35">
      <c r="A53" s="66"/>
      <c r="B53" s="67"/>
      <c r="C53" s="67"/>
      <c r="D53" s="67"/>
      <c r="E53" s="67"/>
      <c r="F53" s="68"/>
      <c r="G53" s="69"/>
      <c r="H53" s="69"/>
      <c r="I53" s="69"/>
      <c r="J53" s="69"/>
      <c r="K53" s="69"/>
      <c r="L53" s="69"/>
      <c r="M53" s="69"/>
      <c r="N53" s="69"/>
      <c r="O53" s="67"/>
      <c r="P53" s="67"/>
      <c r="Q53" s="70"/>
      <c r="R53" s="67"/>
    </row>
    <row r="54" spans="1:18" ht="16.5" thickBot="1" x14ac:dyDescent="0.35">
      <c r="A54" s="86"/>
      <c r="B54" s="116" t="s">
        <v>41</v>
      </c>
      <c r="C54" s="117"/>
      <c r="D54" s="117"/>
      <c r="E54" s="117"/>
      <c r="F54" s="117"/>
      <c r="G54" s="117"/>
      <c r="H54" s="118"/>
      <c r="I54" s="118" t="s">
        <v>42</v>
      </c>
      <c r="J54" s="117"/>
      <c r="K54" s="88">
        <f>SUM(K15:K52)</f>
        <v>276.55940000000004</v>
      </c>
      <c r="L54" s="88">
        <f t="shared" ref="L54:M54" si="12">SUM(L15:L52)</f>
        <v>276.55940000000004</v>
      </c>
      <c r="M54" s="88">
        <f t="shared" si="12"/>
        <v>553.11880000000008</v>
      </c>
      <c r="N54" s="88">
        <f>SUM(N15:N52)</f>
        <v>1106.2376000000002</v>
      </c>
      <c r="O54" s="119"/>
      <c r="P54" s="119"/>
      <c r="Q54" s="90"/>
      <c r="R54" s="91"/>
    </row>
    <row r="55" spans="1:18" ht="16.5" thickBot="1" x14ac:dyDescent="0.35">
      <c r="A55" s="66"/>
      <c r="B55" s="67"/>
      <c r="C55" s="67"/>
      <c r="D55" s="67"/>
      <c r="E55" s="67"/>
      <c r="F55" s="68"/>
      <c r="G55" s="69"/>
      <c r="H55" s="69"/>
      <c r="I55" s="69"/>
      <c r="J55" s="69"/>
      <c r="K55" s="69"/>
      <c r="L55" s="69"/>
      <c r="M55" s="69"/>
      <c r="N55" s="69"/>
      <c r="O55" s="67"/>
      <c r="P55" s="67"/>
      <c r="Q55" s="70"/>
      <c r="R55" s="67"/>
    </row>
    <row r="56" spans="1:18" ht="16.5" thickBot="1" x14ac:dyDescent="0.35">
      <c r="A56" s="71"/>
      <c r="B56" s="230" t="s">
        <v>26</v>
      </c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2"/>
      <c r="Q56" s="72"/>
      <c r="R56" s="68"/>
    </row>
    <row r="57" spans="1:18" ht="16.5" thickBot="1" x14ac:dyDescent="0.35">
      <c r="A57" s="66"/>
      <c r="B57" s="233" t="s">
        <v>172</v>
      </c>
      <c r="C57" s="234"/>
      <c r="D57" s="234"/>
      <c r="E57" s="234"/>
      <c r="F57" s="234"/>
      <c r="G57" s="234"/>
      <c r="H57" s="234"/>
      <c r="I57" s="234"/>
      <c r="J57" s="234"/>
      <c r="K57" s="234"/>
      <c r="L57" s="234"/>
      <c r="M57" s="234"/>
      <c r="N57" s="234"/>
      <c r="O57" s="234"/>
      <c r="P57" s="235"/>
      <c r="Q57" s="70"/>
      <c r="R57" s="67"/>
    </row>
    <row r="58" spans="1:18" ht="16.5" thickBot="1" x14ac:dyDescent="0.35">
      <c r="A58" s="66"/>
      <c r="B58" s="236"/>
      <c r="C58" s="237"/>
      <c r="D58" s="237"/>
      <c r="E58" s="237"/>
      <c r="F58" s="237"/>
      <c r="G58" s="237"/>
      <c r="H58" s="237"/>
      <c r="I58" s="237"/>
      <c r="J58" s="237"/>
      <c r="K58" s="237"/>
      <c r="L58" s="237"/>
      <c r="M58" s="237"/>
      <c r="N58" s="237"/>
      <c r="O58" s="237"/>
      <c r="P58" s="238"/>
      <c r="Q58" s="70"/>
      <c r="R58" s="67"/>
    </row>
    <row r="59" spans="1:18" ht="16.5" thickBot="1" x14ac:dyDescent="0.35">
      <c r="A59" s="66"/>
      <c r="B59" s="220"/>
      <c r="C59" s="221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3"/>
      <c r="Q59" s="70"/>
      <c r="R59" s="67"/>
    </row>
    <row r="60" spans="1:18" ht="16.5" thickBot="1" x14ac:dyDescent="0.35">
      <c r="A60" s="66"/>
      <c r="B60" s="220"/>
      <c r="C60" s="221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3"/>
      <c r="Q60" s="70"/>
      <c r="R60" s="67"/>
    </row>
    <row r="61" spans="1:18" ht="16.5" thickBot="1" x14ac:dyDescent="0.35">
      <c r="A61" s="66"/>
      <c r="B61" s="220"/>
      <c r="C61" s="221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3"/>
      <c r="Q61" s="70"/>
      <c r="R61" s="67"/>
    </row>
    <row r="62" spans="1:18" ht="16.5" thickBot="1" x14ac:dyDescent="0.35">
      <c r="A62" s="66"/>
      <c r="B62" s="220"/>
      <c r="C62" s="221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3"/>
      <c r="Q62" s="70"/>
      <c r="R62" s="67"/>
    </row>
    <row r="63" spans="1:18" ht="16.5" thickBot="1" x14ac:dyDescent="0.35">
      <c r="A63" s="66"/>
      <c r="B63" s="220"/>
      <c r="C63" s="221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3"/>
      <c r="Q63" s="70"/>
      <c r="R63" s="67"/>
    </row>
    <row r="64" spans="1:18" ht="16.5" thickBot="1" x14ac:dyDescent="0.35">
      <c r="A64" s="66"/>
      <c r="B64" s="226"/>
      <c r="C64" s="227"/>
      <c r="D64" s="228"/>
      <c r="E64" s="228"/>
      <c r="F64" s="228"/>
      <c r="G64" s="228"/>
      <c r="H64" s="228"/>
      <c r="I64" s="228"/>
      <c r="J64" s="228"/>
      <c r="K64" s="228"/>
      <c r="L64" s="228"/>
      <c r="M64" s="228"/>
      <c r="N64" s="228"/>
      <c r="O64" s="228"/>
      <c r="P64" s="229"/>
      <c r="Q64" s="70"/>
      <c r="R64" s="67"/>
    </row>
    <row r="65" spans="1:18" ht="16.5" thickBot="1" x14ac:dyDescent="0.35">
      <c r="A65" s="73"/>
      <c r="B65" s="74"/>
      <c r="C65" s="74"/>
      <c r="D65" s="74"/>
      <c r="E65" s="74"/>
      <c r="F65" s="75"/>
      <c r="G65" s="76"/>
      <c r="H65" s="76"/>
      <c r="I65" s="76"/>
      <c r="J65" s="76"/>
      <c r="K65" s="76"/>
      <c r="L65" s="76"/>
      <c r="M65" s="76"/>
      <c r="N65" s="76"/>
      <c r="O65" s="74"/>
      <c r="P65" s="74"/>
      <c r="Q65" s="77"/>
      <c r="R65" s="67"/>
    </row>
    <row r="66" spans="1:18" ht="16.5" thickTop="1" x14ac:dyDescent="0.3">
      <c r="A66" s="67"/>
      <c r="B66" s="67"/>
      <c r="C66" s="67"/>
      <c r="D66" s="67"/>
      <c r="E66" s="67"/>
      <c r="F66" s="68"/>
      <c r="G66" s="69"/>
      <c r="H66" s="69"/>
      <c r="I66" s="69"/>
      <c r="J66" s="69"/>
      <c r="K66" s="69"/>
      <c r="L66" s="69"/>
      <c r="M66" s="69"/>
      <c r="N66" s="69"/>
      <c r="O66" s="67"/>
      <c r="P66" s="67"/>
      <c r="Q66" s="67"/>
      <c r="R66" s="67"/>
    </row>
  </sheetData>
  <mergeCells count="54">
    <mergeCell ref="O36:P36"/>
    <mergeCell ref="B62:P62"/>
    <mergeCell ref="B63:P63"/>
    <mergeCell ref="B64:P64"/>
    <mergeCell ref="O17:P17"/>
    <mergeCell ref="O18:P18"/>
    <mergeCell ref="O19:P19"/>
    <mergeCell ref="O20:P20"/>
    <mergeCell ref="O21:P21"/>
    <mergeCell ref="O22:P22"/>
    <mergeCell ref="O23:P23"/>
    <mergeCell ref="B56:P56"/>
    <mergeCell ref="B57:P57"/>
    <mergeCell ref="B58:P58"/>
    <mergeCell ref="B59:P59"/>
    <mergeCell ref="B60:P60"/>
    <mergeCell ref="B61:P61"/>
    <mergeCell ref="O47:P47"/>
    <mergeCell ref="O48:P48"/>
    <mergeCell ref="O49:P49"/>
    <mergeCell ref="O50:P50"/>
    <mergeCell ref="O51:P51"/>
    <mergeCell ref="O52:P52"/>
    <mergeCell ref="O46:P46"/>
    <mergeCell ref="O15:P15"/>
    <mergeCell ref="O16:P16"/>
    <mergeCell ref="O37:P37"/>
    <mergeCell ref="O38:P38"/>
    <mergeCell ref="O39:P39"/>
    <mergeCell ref="O40:P40"/>
    <mergeCell ref="O24:P24"/>
    <mergeCell ref="O33:P33"/>
    <mergeCell ref="O34:P34"/>
    <mergeCell ref="O35:P35"/>
    <mergeCell ref="O41:P41"/>
    <mergeCell ref="O42:P42"/>
    <mergeCell ref="O43:P43"/>
    <mergeCell ref="O44:P44"/>
    <mergeCell ref="O45:P45"/>
    <mergeCell ref="G13:I13"/>
    <mergeCell ref="K13:M13"/>
    <mergeCell ref="O13:P13"/>
    <mergeCell ref="D4:F4"/>
    <mergeCell ref="D5:F5"/>
    <mergeCell ref="D6:F6"/>
    <mergeCell ref="B11:P11"/>
    <mergeCell ref="O30:P30"/>
    <mergeCell ref="O31:P31"/>
    <mergeCell ref="O32:P32"/>
    <mergeCell ref="O25:P25"/>
    <mergeCell ref="O26:P26"/>
    <mergeCell ref="O27:P27"/>
    <mergeCell ref="O28:P28"/>
    <mergeCell ref="O29:P29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66" activePane="bottomLeft" state="frozen"/>
      <selection pane="bottomLeft" activeCell="L75" sqref="L75"/>
    </sheetView>
  </sheetViews>
  <sheetFormatPr defaultColWidth="8.7109375" defaultRowHeight="15" x14ac:dyDescent="0.25"/>
  <cols>
    <col min="1" max="1" width="83.42578125" bestFit="1" customWidth="1"/>
    <col min="2" max="2" width="9.7109375" customWidth="1"/>
    <col min="3" max="14" width="9.7109375" style="1" customWidth="1"/>
    <col min="15" max="17" width="9.7109375" style="144" customWidth="1"/>
    <col min="18" max="27" width="9.7109375" style="1" customWidth="1"/>
    <col min="28" max="28" width="9.7109375" style="144" customWidth="1"/>
    <col min="29" max="45" width="9.7109375" style="1" customWidth="1"/>
  </cols>
  <sheetData>
    <row r="1" spans="1:50" ht="222.75" customHeight="1" thickBot="1" x14ac:dyDescent="0.3">
      <c r="A1" s="120" t="s">
        <v>43</v>
      </c>
      <c r="B1" s="121"/>
      <c r="C1" s="122" t="s">
        <v>44</v>
      </c>
      <c r="D1" s="122" t="s">
        <v>45</v>
      </c>
      <c r="E1" s="122" t="s">
        <v>46</v>
      </c>
      <c r="F1" s="122" t="s">
        <v>47</v>
      </c>
      <c r="G1" s="122" t="s">
        <v>48</v>
      </c>
      <c r="H1" s="122" t="s">
        <v>49</v>
      </c>
      <c r="I1" s="122" t="s">
        <v>50</v>
      </c>
      <c r="J1" s="122" t="s">
        <v>51</v>
      </c>
      <c r="K1" s="122" t="s">
        <v>52</v>
      </c>
      <c r="L1" s="122" t="s">
        <v>53</v>
      </c>
      <c r="M1" s="122" t="s">
        <v>54</v>
      </c>
      <c r="N1" s="122" t="s">
        <v>55</v>
      </c>
      <c r="O1" s="142" t="s">
        <v>192</v>
      </c>
      <c r="P1" s="142" t="s">
        <v>193</v>
      </c>
      <c r="Q1" s="142" t="s">
        <v>194</v>
      </c>
      <c r="R1" s="122" t="s">
        <v>56</v>
      </c>
      <c r="S1" s="122" t="s">
        <v>57</v>
      </c>
      <c r="T1" s="122" t="s">
        <v>58</v>
      </c>
      <c r="U1" s="122" t="s">
        <v>59</v>
      </c>
      <c r="V1" s="122" t="s">
        <v>60</v>
      </c>
      <c r="W1" s="122" t="s">
        <v>61</v>
      </c>
      <c r="X1" s="122" t="s">
        <v>62</v>
      </c>
      <c r="Y1" s="122" t="s">
        <v>63</v>
      </c>
      <c r="Z1" s="122" t="s">
        <v>64</v>
      </c>
      <c r="AA1" s="122" t="s">
        <v>190</v>
      </c>
      <c r="AB1" s="142" t="s">
        <v>191</v>
      </c>
      <c r="AC1" s="122" t="s">
        <v>65</v>
      </c>
      <c r="AD1" s="122" t="s">
        <v>66</v>
      </c>
      <c r="AE1" s="122" t="s">
        <v>67</v>
      </c>
      <c r="AF1" s="122" t="s">
        <v>68</v>
      </c>
      <c r="AG1" s="122" t="s">
        <v>69</v>
      </c>
      <c r="AH1" s="122" t="s">
        <v>70</v>
      </c>
      <c r="AI1" s="122" t="s">
        <v>71</v>
      </c>
      <c r="AJ1" s="122" t="s">
        <v>72</v>
      </c>
      <c r="AK1" s="122" t="s">
        <v>73</v>
      </c>
      <c r="AL1" s="122" t="s">
        <v>74</v>
      </c>
      <c r="AM1" s="122" t="s">
        <v>22</v>
      </c>
      <c r="AN1" s="122" t="s">
        <v>75</v>
      </c>
      <c r="AO1" s="122" t="s">
        <v>76</v>
      </c>
      <c r="AP1" s="122" t="s">
        <v>77</v>
      </c>
      <c r="AQ1" s="122" t="s">
        <v>78</v>
      </c>
      <c r="AR1" s="122" t="s">
        <v>79</v>
      </c>
      <c r="AS1" s="122" t="s">
        <v>80</v>
      </c>
      <c r="AU1" s="123"/>
      <c r="AV1" s="123"/>
      <c r="AW1" s="123"/>
      <c r="AX1" s="123"/>
    </row>
    <row r="2" spans="1:50" ht="15.75" thickBot="1" x14ac:dyDescent="0.3">
      <c r="A2" s="124" t="s">
        <v>81</v>
      </c>
      <c r="B2" s="125"/>
      <c r="C2" s="126" t="s">
        <v>82</v>
      </c>
      <c r="D2" s="126" t="s">
        <v>83</v>
      </c>
      <c r="E2" s="126" t="s">
        <v>84</v>
      </c>
      <c r="F2" s="126" t="s">
        <v>85</v>
      </c>
      <c r="G2" s="126" t="s">
        <v>86</v>
      </c>
      <c r="H2" s="126" t="s">
        <v>87</v>
      </c>
      <c r="I2" s="126" t="s">
        <v>88</v>
      </c>
      <c r="J2" s="126" t="s">
        <v>89</v>
      </c>
      <c r="K2" s="126" t="s">
        <v>90</v>
      </c>
      <c r="L2" s="126" t="s">
        <v>91</v>
      </c>
      <c r="M2" s="126" t="s">
        <v>92</v>
      </c>
      <c r="N2" s="126" t="s">
        <v>93</v>
      </c>
      <c r="O2" s="143" t="s">
        <v>91</v>
      </c>
      <c r="P2" s="143" t="s">
        <v>92</v>
      </c>
      <c r="Q2" s="143" t="s">
        <v>93</v>
      </c>
      <c r="R2" s="126" t="s">
        <v>94</v>
      </c>
      <c r="S2" s="126" t="s">
        <v>95</v>
      </c>
      <c r="T2" s="126" t="s">
        <v>96</v>
      </c>
      <c r="U2" s="126" t="s">
        <v>97</v>
      </c>
      <c r="V2" s="126" t="s">
        <v>98</v>
      </c>
      <c r="W2" s="126" t="s">
        <v>99</v>
      </c>
      <c r="X2" s="126" t="s">
        <v>100</v>
      </c>
      <c r="Y2" s="126" t="s">
        <v>101</v>
      </c>
      <c r="Z2" s="126" t="s">
        <v>102</v>
      </c>
      <c r="AA2" s="126">
        <v>8</v>
      </c>
      <c r="AB2" s="143">
        <v>8</v>
      </c>
      <c r="AC2" s="126">
        <v>9</v>
      </c>
      <c r="AD2" s="126" t="s">
        <v>103</v>
      </c>
      <c r="AE2" s="126" t="s">
        <v>104</v>
      </c>
      <c r="AF2" s="126" t="s">
        <v>105</v>
      </c>
      <c r="AG2" s="126" t="s">
        <v>106</v>
      </c>
      <c r="AH2" s="126" t="s">
        <v>107</v>
      </c>
      <c r="AI2" s="126" t="s">
        <v>108</v>
      </c>
      <c r="AJ2" s="126" t="s">
        <v>109</v>
      </c>
      <c r="AK2" s="126" t="s">
        <v>110</v>
      </c>
      <c r="AL2" s="126" t="s">
        <v>111</v>
      </c>
      <c r="AM2" s="126" t="s">
        <v>112</v>
      </c>
      <c r="AN2" s="126" t="s">
        <v>113</v>
      </c>
      <c r="AO2" s="126" t="s">
        <v>114</v>
      </c>
      <c r="AP2" s="126">
        <v>14</v>
      </c>
      <c r="AQ2" s="126" t="s">
        <v>115</v>
      </c>
      <c r="AR2" s="126" t="s">
        <v>116</v>
      </c>
      <c r="AS2" s="126" t="s">
        <v>117</v>
      </c>
    </row>
    <row r="3" spans="1:50" ht="15.75" hidden="1" thickBot="1" x14ac:dyDescent="0.3">
      <c r="A3" s="127"/>
      <c r="B3" s="127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4">
        <v>200</v>
      </c>
      <c r="P3" s="144">
        <v>120</v>
      </c>
      <c r="Q3" s="144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4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25">
      <c r="A4" s="128" t="s">
        <v>118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45"/>
      <c r="P4" s="145"/>
      <c r="Q4" s="145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45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1"/>
    </row>
    <row r="5" spans="1:50" x14ac:dyDescent="0.25">
      <c r="A5" s="132" t="s">
        <v>119</v>
      </c>
      <c r="B5" s="132"/>
      <c r="C5" s="133">
        <v>200</v>
      </c>
      <c r="D5" s="133">
        <v>120</v>
      </c>
      <c r="E5" s="133">
        <v>40</v>
      </c>
      <c r="F5" s="133">
        <v>200</v>
      </c>
      <c r="G5" s="133">
        <v>120</v>
      </c>
      <c r="H5" s="133">
        <v>40</v>
      </c>
      <c r="I5" s="133"/>
      <c r="J5" s="133"/>
      <c r="K5" s="133"/>
      <c r="L5" s="133">
        <v>200</v>
      </c>
      <c r="M5" s="133">
        <v>120</v>
      </c>
      <c r="N5" s="133">
        <v>40</v>
      </c>
      <c r="O5" s="146">
        <v>200</v>
      </c>
      <c r="P5" s="146">
        <v>120</v>
      </c>
      <c r="Q5" s="146">
        <v>40</v>
      </c>
      <c r="R5" s="133">
        <v>200</v>
      </c>
      <c r="S5" s="133">
        <v>120</v>
      </c>
      <c r="T5" s="133">
        <v>40</v>
      </c>
      <c r="U5" s="133">
        <v>200</v>
      </c>
      <c r="V5" s="133">
        <v>120</v>
      </c>
      <c r="W5" s="133">
        <v>40</v>
      </c>
      <c r="X5" s="133">
        <v>200</v>
      </c>
      <c r="Y5" s="133">
        <v>120</v>
      </c>
      <c r="Z5" s="133">
        <v>40</v>
      </c>
      <c r="AA5" s="133">
        <v>200</v>
      </c>
      <c r="AB5" s="146">
        <v>200</v>
      </c>
      <c r="AC5" s="133"/>
      <c r="AD5" s="133"/>
      <c r="AE5" s="133"/>
      <c r="AF5" s="133"/>
      <c r="AG5" s="133">
        <v>200</v>
      </c>
      <c r="AH5" s="133">
        <v>120</v>
      </c>
      <c r="AI5" s="133">
        <v>40</v>
      </c>
      <c r="AJ5" s="133">
        <v>200</v>
      </c>
      <c r="AK5" s="133">
        <v>120</v>
      </c>
      <c r="AL5" s="133">
        <v>40</v>
      </c>
      <c r="AM5" s="133">
        <v>200</v>
      </c>
      <c r="AN5" s="133">
        <v>120</v>
      </c>
      <c r="AO5" s="133">
        <v>40</v>
      </c>
      <c r="AP5" s="133"/>
      <c r="AQ5" s="133">
        <v>200</v>
      </c>
      <c r="AR5" s="133">
        <v>120</v>
      </c>
      <c r="AS5" s="133">
        <v>40</v>
      </c>
    </row>
    <row r="6" spans="1:50" x14ac:dyDescent="0.25">
      <c r="A6" s="132" t="s">
        <v>120</v>
      </c>
      <c r="B6" s="132"/>
      <c r="C6" s="133"/>
      <c r="D6" s="133"/>
      <c r="E6" s="133"/>
      <c r="F6" s="133">
        <v>40</v>
      </c>
      <c r="G6" s="133">
        <v>40</v>
      </c>
      <c r="H6" s="133">
        <v>40</v>
      </c>
      <c r="I6" s="133"/>
      <c r="J6" s="133"/>
      <c r="K6" s="133"/>
      <c r="L6" s="133">
        <v>40</v>
      </c>
      <c r="M6" s="133">
        <v>40</v>
      </c>
      <c r="N6" s="133">
        <v>40</v>
      </c>
      <c r="O6" s="146">
        <v>40</v>
      </c>
      <c r="P6" s="146">
        <v>40</v>
      </c>
      <c r="Q6" s="146">
        <v>40</v>
      </c>
      <c r="R6" s="133">
        <v>40</v>
      </c>
      <c r="S6" s="133">
        <v>40</v>
      </c>
      <c r="T6" s="133">
        <v>40</v>
      </c>
      <c r="U6" s="133">
        <v>40</v>
      </c>
      <c r="V6" s="133">
        <v>40</v>
      </c>
      <c r="W6" s="133">
        <v>40</v>
      </c>
      <c r="X6" s="133">
        <v>40</v>
      </c>
      <c r="Y6" s="133">
        <v>40</v>
      </c>
      <c r="Z6" s="133">
        <v>40</v>
      </c>
      <c r="AA6" s="133"/>
      <c r="AB6" s="146"/>
      <c r="AC6" s="133"/>
      <c r="AD6" s="133"/>
      <c r="AE6" s="133"/>
      <c r="AF6" s="133"/>
      <c r="AG6" s="133"/>
      <c r="AH6" s="133"/>
      <c r="AI6" s="133"/>
      <c r="AJ6" s="133">
        <v>200</v>
      </c>
      <c r="AK6" s="133">
        <v>120</v>
      </c>
      <c r="AL6" s="133">
        <v>40</v>
      </c>
      <c r="AM6" s="133">
        <v>200</v>
      </c>
      <c r="AN6" s="133">
        <v>120</v>
      </c>
      <c r="AO6" s="133">
        <v>40</v>
      </c>
      <c r="AP6" s="133">
        <v>12</v>
      </c>
      <c r="AQ6" s="133"/>
      <c r="AR6" s="133"/>
      <c r="AS6" s="133"/>
    </row>
    <row r="7" spans="1:50" x14ac:dyDescent="0.25">
      <c r="A7" s="132" t="s">
        <v>204</v>
      </c>
      <c r="B7" s="132"/>
      <c r="C7" s="132">
        <v>200</v>
      </c>
      <c r="D7" s="132">
        <v>120</v>
      </c>
      <c r="E7" s="132">
        <v>40</v>
      </c>
      <c r="F7" s="132">
        <v>200</v>
      </c>
      <c r="G7" s="132">
        <v>120</v>
      </c>
      <c r="H7" s="132">
        <v>40</v>
      </c>
      <c r="I7" s="132"/>
      <c r="J7" s="132"/>
      <c r="K7" s="132"/>
      <c r="L7" s="132">
        <v>200</v>
      </c>
      <c r="M7" s="132">
        <v>120</v>
      </c>
      <c r="N7" s="132">
        <v>40</v>
      </c>
      <c r="O7" s="132">
        <v>200</v>
      </c>
      <c r="P7" s="132">
        <v>120</v>
      </c>
      <c r="Q7" s="132">
        <v>40</v>
      </c>
      <c r="R7" s="132">
        <v>200</v>
      </c>
      <c r="S7" s="132">
        <v>120</v>
      </c>
      <c r="T7" s="132">
        <v>40</v>
      </c>
      <c r="U7" s="132">
        <v>200</v>
      </c>
      <c r="V7" s="132">
        <v>120</v>
      </c>
      <c r="W7" s="132">
        <v>40</v>
      </c>
      <c r="X7" s="132">
        <v>200</v>
      </c>
      <c r="Y7" s="132">
        <v>120</v>
      </c>
      <c r="Z7" s="132">
        <v>40</v>
      </c>
      <c r="AA7" s="132"/>
      <c r="AB7" s="132"/>
      <c r="AC7" s="132"/>
      <c r="AD7" s="132"/>
      <c r="AE7" s="132"/>
      <c r="AF7" s="132"/>
      <c r="AG7" s="132">
        <v>200</v>
      </c>
      <c r="AH7" s="132">
        <v>120</v>
      </c>
      <c r="AI7" s="132">
        <v>40</v>
      </c>
      <c r="AJ7" s="132">
        <v>200</v>
      </c>
      <c r="AK7" s="132">
        <v>120</v>
      </c>
      <c r="AL7" s="132">
        <v>40</v>
      </c>
      <c r="AM7" s="132">
        <v>200</v>
      </c>
      <c r="AN7" s="132">
        <v>120</v>
      </c>
      <c r="AO7" s="132">
        <v>40</v>
      </c>
      <c r="AP7" s="132">
        <v>12</v>
      </c>
      <c r="AQ7" s="132">
        <v>200</v>
      </c>
      <c r="AR7" s="132">
        <v>120</v>
      </c>
      <c r="AS7" s="132">
        <v>40</v>
      </c>
    </row>
    <row r="8" spans="1:50" x14ac:dyDescent="0.25">
      <c r="A8" s="132" t="s">
        <v>121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>
        <v>160</v>
      </c>
      <c r="M8" s="133">
        <v>80</v>
      </c>
      <c r="N8" s="133"/>
      <c r="O8" s="146"/>
      <c r="P8" s="146"/>
      <c r="Q8" s="146"/>
      <c r="R8" s="133">
        <v>160</v>
      </c>
      <c r="S8" s="133">
        <v>80</v>
      </c>
      <c r="T8" s="133"/>
      <c r="U8" s="133"/>
      <c r="V8" s="133"/>
      <c r="W8" s="133"/>
      <c r="X8" s="133">
        <v>160</v>
      </c>
      <c r="Y8" s="133">
        <v>80</v>
      </c>
      <c r="Z8" s="133"/>
      <c r="AA8" s="133"/>
      <c r="AB8" s="146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</row>
    <row r="9" spans="1:50" x14ac:dyDescent="0.25">
      <c r="A9" s="132" t="s">
        <v>122</v>
      </c>
      <c r="B9" s="132"/>
      <c r="C9" s="133">
        <v>200</v>
      </c>
      <c r="D9" s="133">
        <v>120</v>
      </c>
      <c r="E9" s="133">
        <v>40</v>
      </c>
      <c r="F9" s="133">
        <v>200</v>
      </c>
      <c r="G9" s="133">
        <v>120</v>
      </c>
      <c r="H9" s="133">
        <v>40</v>
      </c>
      <c r="I9" s="133">
        <v>200</v>
      </c>
      <c r="J9" s="133">
        <v>120</v>
      </c>
      <c r="K9" s="133">
        <v>40</v>
      </c>
      <c r="L9" s="133">
        <v>40</v>
      </c>
      <c r="M9" s="133">
        <v>40</v>
      </c>
      <c r="N9" s="133">
        <v>40</v>
      </c>
      <c r="O9" s="146">
        <v>200</v>
      </c>
      <c r="P9" s="146">
        <v>160</v>
      </c>
      <c r="Q9" s="146">
        <v>40</v>
      </c>
      <c r="R9" s="133">
        <v>40</v>
      </c>
      <c r="S9" s="133">
        <v>40</v>
      </c>
      <c r="T9" s="133">
        <v>40</v>
      </c>
      <c r="U9" s="133"/>
      <c r="V9" s="133"/>
      <c r="W9" s="133"/>
      <c r="X9" s="133">
        <v>40</v>
      </c>
      <c r="Y9" s="133">
        <v>40</v>
      </c>
      <c r="Z9" s="133">
        <v>40</v>
      </c>
      <c r="AA9" s="133"/>
      <c r="AB9" s="146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>
        <v>200</v>
      </c>
      <c r="AR9" s="133">
        <v>120</v>
      </c>
      <c r="AS9" s="133">
        <v>40</v>
      </c>
    </row>
    <row r="10" spans="1:50" x14ac:dyDescent="0.25">
      <c r="A10" s="132" t="s">
        <v>123</v>
      </c>
      <c r="B10" s="132"/>
      <c r="C10" s="133">
        <v>160</v>
      </c>
      <c r="D10" s="133">
        <v>80</v>
      </c>
      <c r="E10" s="133"/>
      <c r="F10" s="133">
        <v>160</v>
      </c>
      <c r="G10" s="133">
        <v>80</v>
      </c>
      <c r="H10" s="133">
        <v>40</v>
      </c>
      <c r="I10" s="133">
        <v>160</v>
      </c>
      <c r="J10" s="133">
        <v>80</v>
      </c>
      <c r="K10" s="133"/>
      <c r="L10" s="133">
        <v>160</v>
      </c>
      <c r="M10" s="133">
        <v>80</v>
      </c>
      <c r="N10" s="133"/>
      <c r="O10" s="146"/>
      <c r="P10" s="146"/>
      <c r="Q10" s="146"/>
      <c r="R10" s="133">
        <v>160</v>
      </c>
      <c r="S10" s="133">
        <v>80</v>
      </c>
      <c r="T10" s="133"/>
      <c r="U10" s="133">
        <v>160</v>
      </c>
      <c r="V10" s="133">
        <v>120</v>
      </c>
      <c r="W10" s="133"/>
      <c r="X10" s="133">
        <v>160</v>
      </c>
      <c r="Y10" s="133">
        <v>80</v>
      </c>
      <c r="Z10" s="133"/>
      <c r="AA10" s="133"/>
      <c r="AB10" s="146"/>
      <c r="AC10" s="133"/>
      <c r="AD10" s="133">
        <v>160</v>
      </c>
      <c r="AE10" s="133">
        <v>80</v>
      </c>
      <c r="AF10" s="133"/>
      <c r="AG10" s="133">
        <v>160</v>
      </c>
      <c r="AH10" s="133">
        <v>80</v>
      </c>
      <c r="AI10" s="133"/>
      <c r="AJ10" s="133">
        <v>160</v>
      </c>
      <c r="AK10" s="133">
        <v>80</v>
      </c>
      <c r="AL10" s="133"/>
      <c r="AM10" s="133">
        <v>160</v>
      </c>
      <c r="AN10" s="133">
        <v>120</v>
      </c>
      <c r="AO10" s="133"/>
      <c r="AP10" s="133"/>
      <c r="AQ10" s="133">
        <v>160</v>
      </c>
      <c r="AR10" s="133">
        <v>80</v>
      </c>
      <c r="AS10" s="133"/>
    </row>
    <row r="11" spans="1:50" x14ac:dyDescent="0.25">
      <c r="A11" s="132" t="s">
        <v>124</v>
      </c>
      <c r="B11" s="132"/>
      <c r="C11" s="133">
        <v>40</v>
      </c>
      <c r="D11" s="133">
        <v>40</v>
      </c>
      <c r="E11" s="133">
        <v>40</v>
      </c>
      <c r="F11" s="133">
        <v>40</v>
      </c>
      <c r="G11" s="133">
        <v>40</v>
      </c>
      <c r="H11" s="133">
        <v>40</v>
      </c>
      <c r="I11" s="133">
        <v>40</v>
      </c>
      <c r="J11" s="133">
        <v>40</v>
      </c>
      <c r="K11" s="133">
        <v>40</v>
      </c>
      <c r="L11" s="133">
        <v>40</v>
      </c>
      <c r="M11" s="133">
        <v>40</v>
      </c>
      <c r="N11" s="133">
        <v>40</v>
      </c>
      <c r="O11" s="146">
        <v>200</v>
      </c>
      <c r="P11" s="146">
        <v>200</v>
      </c>
      <c r="Q11" s="146">
        <v>200</v>
      </c>
      <c r="R11" s="133">
        <v>40</v>
      </c>
      <c r="S11" s="133">
        <v>40</v>
      </c>
      <c r="T11" s="133">
        <v>40</v>
      </c>
      <c r="U11" s="133">
        <v>40</v>
      </c>
      <c r="V11" s="133">
        <v>40</v>
      </c>
      <c r="W11" s="133">
        <v>40</v>
      </c>
      <c r="X11" s="133">
        <v>40</v>
      </c>
      <c r="Y11" s="133">
        <v>40</v>
      </c>
      <c r="Z11" s="133">
        <v>40</v>
      </c>
      <c r="AA11" s="133"/>
      <c r="AB11" s="146"/>
      <c r="AC11" s="133"/>
      <c r="AD11" s="133">
        <v>40</v>
      </c>
      <c r="AE11" s="133">
        <v>40</v>
      </c>
      <c r="AF11" s="133">
        <v>40</v>
      </c>
      <c r="AG11" s="133">
        <v>40</v>
      </c>
      <c r="AH11" s="133">
        <v>40</v>
      </c>
      <c r="AI11" s="133">
        <v>40</v>
      </c>
      <c r="AJ11" s="133">
        <v>40</v>
      </c>
      <c r="AK11" s="133">
        <v>40</v>
      </c>
      <c r="AL11" s="133">
        <v>40</v>
      </c>
      <c r="AM11" s="133">
        <v>40</v>
      </c>
      <c r="AN11" s="133">
        <v>40</v>
      </c>
      <c r="AO11" s="133">
        <v>40</v>
      </c>
      <c r="AP11" s="133">
        <v>12</v>
      </c>
      <c r="AQ11" s="133">
        <v>40</v>
      </c>
      <c r="AR11" s="133">
        <v>40</v>
      </c>
      <c r="AS11" s="133">
        <v>40</v>
      </c>
    </row>
    <row r="12" spans="1:50" x14ac:dyDescent="0.25">
      <c r="A12" s="132"/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46"/>
      <c r="P12" s="146"/>
      <c r="Q12" s="146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46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</row>
    <row r="13" spans="1:50" x14ac:dyDescent="0.25">
      <c r="A13" s="132" t="s">
        <v>125</v>
      </c>
      <c r="B13" s="132"/>
      <c r="C13" s="133">
        <v>40</v>
      </c>
      <c r="D13" s="133">
        <v>40</v>
      </c>
      <c r="E13" s="133">
        <v>40</v>
      </c>
      <c r="F13" s="133">
        <v>40</v>
      </c>
      <c r="G13" s="133">
        <v>40</v>
      </c>
      <c r="H13" s="133">
        <v>40</v>
      </c>
      <c r="I13" s="133">
        <v>40</v>
      </c>
      <c r="J13" s="133">
        <v>40</v>
      </c>
      <c r="K13" s="133">
        <v>40</v>
      </c>
      <c r="L13" s="133">
        <v>40</v>
      </c>
      <c r="M13" s="133">
        <v>40</v>
      </c>
      <c r="N13" s="133">
        <v>40</v>
      </c>
      <c r="O13" s="146">
        <v>40</v>
      </c>
      <c r="P13" s="146">
        <v>40</v>
      </c>
      <c r="Q13" s="146">
        <v>40</v>
      </c>
      <c r="R13" s="133">
        <v>40</v>
      </c>
      <c r="S13" s="133">
        <v>40</v>
      </c>
      <c r="T13" s="133">
        <v>40</v>
      </c>
      <c r="U13" s="133">
        <v>40</v>
      </c>
      <c r="V13" s="133">
        <v>40</v>
      </c>
      <c r="W13" s="133">
        <v>40</v>
      </c>
      <c r="X13" s="133">
        <v>40</v>
      </c>
      <c r="Y13" s="133">
        <v>40</v>
      </c>
      <c r="Z13" s="133">
        <v>40</v>
      </c>
      <c r="AA13" s="133"/>
      <c r="AB13" s="146"/>
      <c r="AC13" s="133"/>
      <c r="AD13" s="133">
        <v>40</v>
      </c>
      <c r="AE13" s="133">
        <v>40</v>
      </c>
      <c r="AF13" s="133">
        <v>40</v>
      </c>
      <c r="AG13" s="133">
        <v>40</v>
      </c>
      <c r="AH13" s="133">
        <v>40</v>
      </c>
      <c r="AI13" s="133">
        <v>40</v>
      </c>
      <c r="AJ13" s="133">
        <v>40</v>
      </c>
      <c r="AK13" s="133">
        <v>40</v>
      </c>
      <c r="AL13" s="133">
        <v>40</v>
      </c>
      <c r="AM13" s="133">
        <v>40</v>
      </c>
      <c r="AN13" s="133">
        <v>40</v>
      </c>
      <c r="AO13" s="133">
        <v>40</v>
      </c>
      <c r="AP13" s="133">
        <v>12</v>
      </c>
      <c r="AQ13" s="133">
        <v>40</v>
      </c>
      <c r="AR13" s="133">
        <v>40</v>
      </c>
      <c r="AS13" s="133">
        <v>40</v>
      </c>
    </row>
    <row r="14" spans="1:50" x14ac:dyDescent="0.25">
      <c r="A14" s="132" t="s">
        <v>126</v>
      </c>
      <c r="B14" s="132"/>
      <c r="C14" s="133">
        <v>40</v>
      </c>
      <c r="D14" s="133">
        <v>40</v>
      </c>
      <c r="E14" s="133">
        <v>40</v>
      </c>
      <c r="F14" s="133">
        <v>40</v>
      </c>
      <c r="G14" s="133">
        <v>40</v>
      </c>
      <c r="H14" s="133">
        <v>40</v>
      </c>
      <c r="I14" s="133">
        <v>40</v>
      </c>
      <c r="J14" s="133">
        <v>40</v>
      </c>
      <c r="K14" s="133">
        <v>40</v>
      </c>
      <c r="L14" s="133">
        <v>40</v>
      </c>
      <c r="M14" s="133">
        <v>40</v>
      </c>
      <c r="N14" s="133">
        <v>40</v>
      </c>
      <c r="O14" s="146">
        <v>40</v>
      </c>
      <c r="P14" s="146">
        <v>40</v>
      </c>
      <c r="Q14" s="146">
        <v>40</v>
      </c>
      <c r="R14" s="133">
        <v>40</v>
      </c>
      <c r="S14" s="133">
        <v>40</v>
      </c>
      <c r="T14" s="133">
        <v>40</v>
      </c>
      <c r="U14" s="133">
        <v>40</v>
      </c>
      <c r="V14" s="133">
        <v>40</v>
      </c>
      <c r="W14" s="133">
        <v>40</v>
      </c>
      <c r="X14" s="133">
        <v>40</v>
      </c>
      <c r="Y14" s="133">
        <v>40</v>
      </c>
      <c r="Z14" s="133">
        <v>40</v>
      </c>
      <c r="AA14" s="133"/>
      <c r="AB14" s="146"/>
      <c r="AC14" s="133"/>
      <c r="AD14" s="133">
        <v>40</v>
      </c>
      <c r="AE14" s="133">
        <v>40</v>
      </c>
      <c r="AF14" s="133">
        <v>40</v>
      </c>
      <c r="AG14" s="133">
        <v>40</v>
      </c>
      <c r="AH14" s="133">
        <v>40</v>
      </c>
      <c r="AI14" s="133">
        <v>40</v>
      </c>
      <c r="AJ14" s="133">
        <v>40</v>
      </c>
      <c r="AK14" s="133">
        <v>40</v>
      </c>
      <c r="AL14" s="133">
        <v>40</v>
      </c>
      <c r="AM14" s="133">
        <v>40</v>
      </c>
      <c r="AN14" s="133">
        <v>40</v>
      </c>
      <c r="AO14" s="133">
        <v>40</v>
      </c>
      <c r="AP14" s="133">
        <v>12</v>
      </c>
      <c r="AQ14" s="133">
        <v>40</v>
      </c>
      <c r="AR14" s="133">
        <v>40</v>
      </c>
      <c r="AS14" s="133">
        <v>40</v>
      </c>
    </row>
    <row r="15" spans="1:50" x14ac:dyDescent="0.25">
      <c r="A15" s="132" t="s">
        <v>127</v>
      </c>
      <c r="B15" s="132"/>
      <c r="C15" s="133">
        <v>40</v>
      </c>
      <c r="D15" s="133">
        <v>40</v>
      </c>
      <c r="E15" s="133">
        <v>40</v>
      </c>
      <c r="F15" s="133">
        <v>40</v>
      </c>
      <c r="G15" s="133">
        <v>40</v>
      </c>
      <c r="H15" s="133">
        <v>40</v>
      </c>
      <c r="I15" s="133">
        <v>40</v>
      </c>
      <c r="J15" s="133">
        <v>40</v>
      </c>
      <c r="K15" s="133">
        <v>40</v>
      </c>
      <c r="L15" s="133">
        <v>40</v>
      </c>
      <c r="M15" s="133">
        <v>40</v>
      </c>
      <c r="N15" s="133">
        <v>40</v>
      </c>
      <c r="O15" s="146">
        <v>40</v>
      </c>
      <c r="P15" s="146">
        <v>40</v>
      </c>
      <c r="Q15" s="146">
        <v>40</v>
      </c>
      <c r="R15" s="133">
        <v>40</v>
      </c>
      <c r="S15" s="133">
        <v>40</v>
      </c>
      <c r="T15" s="133">
        <v>40</v>
      </c>
      <c r="U15" s="133">
        <v>40</v>
      </c>
      <c r="V15" s="133">
        <v>40</v>
      </c>
      <c r="W15" s="133">
        <v>40</v>
      </c>
      <c r="X15" s="133">
        <v>40</v>
      </c>
      <c r="Y15" s="133">
        <v>40</v>
      </c>
      <c r="Z15" s="133">
        <v>40</v>
      </c>
      <c r="AA15" s="133"/>
      <c r="AB15" s="146"/>
      <c r="AC15" s="133"/>
      <c r="AD15" s="133">
        <v>40</v>
      </c>
      <c r="AE15" s="133">
        <v>40</v>
      </c>
      <c r="AF15" s="133">
        <v>40</v>
      </c>
      <c r="AG15" s="133">
        <v>40</v>
      </c>
      <c r="AH15" s="133">
        <v>40</v>
      </c>
      <c r="AI15" s="133">
        <v>40</v>
      </c>
      <c r="AJ15" s="133">
        <v>40</v>
      </c>
      <c r="AK15" s="133">
        <v>40</v>
      </c>
      <c r="AL15" s="133">
        <v>40</v>
      </c>
      <c r="AM15" s="133">
        <v>40</v>
      </c>
      <c r="AN15" s="133">
        <v>40</v>
      </c>
      <c r="AO15" s="133">
        <v>40</v>
      </c>
      <c r="AP15" s="133">
        <v>12</v>
      </c>
      <c r="AQ15" s="133">
        <v>40</v>
      </c>
      <c r="AR15" s="133">
        <v>40</v>
      </c>
      <c r="AS15" s="133">
        <v>40</v>
      </c>
    </row>
    <row r="16" spans="1:50" x14ac:dyDescent="0.25">
      <c r="A16" s="132" t="s">
        <v>128</v>
      </c>
      <c r="B16" s="132"/>
      <c r="C16" s="133">
        <v>40</v>
      </c>
      <c r="D16" s="133">
        <v>40</v>
      </c>
      <c r="E16" s="133">
        <v>40</v>
      </c>
      <c r="F16" s="133">
        <v>40</v>
      </c>
      <c r="G16" s="133">
        <v>40</v>
      </c>
      <c r="H16" s="133">
        <v>40</v>
      </c>
      <c r="I16" s="133">
        <v>40</v>
      </c>
      <c r="J16" s="133">
        <v>40</v>
      </c>
      <c r="K16" s="133">
        <v>40</v>
      </c>
      <c r="L16" s="133">
        <v>40</v>
      </c>
      <c r="M16" s="133">
        <v>40</v>
      </c>
      <c r="N16" s="133">
        <v>40</v>
      </c>
      <c r="O16" s="146">
        <v>40</v>
      </c>
      <c r="P16" s="146">
        <v>40</v>
      </c>
      <c r="Q16" s="146">
        <v>40</v>
      </c>
      <c r="R16" s="133">
        <v>40</v>
      </c>
      <c r="S16" s="133">
        <v>40</v>
      </c>
      <c r="T16" s="133">
        <v>40</v>
      </c>
      <c r="U16" s="133">
        <v>40</v>
      </c>
      <c r="V16" s="133">
        <v>40</v>
      </c>
      <c r="W16" s="133">
        <v>40</v>
      </c>
      <c r="X16" s="133">
        <v>40</v>
      </c>
      <c r="Y16" s="133">
        <v>40</v>
      </c>
      <c r="Z16" s="133">
        <v>40</v>
      </c>
      <c r="AA16" s="133"/>
      <c r="AB16" s="146"/>
      <c r="AC16" s="133"/>
      <c r="AD16" s="133"/>
      <c r="AE16" s="133"/>
      <c r="AF16" s="133"/>
      <c r="AG16" s="133">
        <v>40</v>
      </c>
      <c r="AH16" s="133">
        <v>40</v>
      </c>
      <c r="AI16" s="133">
        <v>40</v>
      </c>
      <c r="AJ16" s="133">
        <v>40</v>
      </c>
      <c r="AK16" s="133">
        <v>40</v>
      </c>
      <c r="AL16" s="133">
        <v>40</v>
      </c>
      <c r="AM16" s="133">
        <v>40</v>
      </c>
      <c r="AN16" s="133">
        <v>40</v>
      </c>
      <c r="AO16" s="133">
        <v>40</v>
      </c>
      <c r="AP16" s="133"/>
      <c r="AQ16" s="133">
        <v>40</v>
      </c>
      <c r="AR16" s="133">
        <v>40</v>
      </c>
      <c r="AS16" s="133">
        <v>40</v>
      </c>
    </row>
    <row r="17" spans="1:45" x14ac:dyDescent="0.25">
      <c r="A17" s="132"/>
      <c r="B17" s="132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46"/>
      <c r="P17" s="146"/>
      <c r="Q17" s="146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46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</row>
    <row r="18" spans="1:45" x14ac:dyDescent="0.25">
      <c r="A18" s="132" t="s">
        <v>129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>
        <v>40</v>
      </c>
      <c r="M18" s="133">
        <v>40</v>
      </c>
      <c r="N18" s="133">
        <v>40</v>
      </c>
      <c r="O18" s="146">
        <v>40</v>
      </c>
      <c r="P18" s="146">
        <v>40</v>
      </c>
      <c r="Q18" s="146">
        <v>40</v>
      </c>
      <c r="R18" s="133">
        <v>40</v>
      </c>
      <c r="S18" s="133">
        <v>40</v>
      </c>
      <c r="T18" s="133">
        <v>40</v>
      </c>
      <c r="U18" s="133">
        <v>40</v>
      </c>
      <c r="V18" s="133">
        <v>40</v>
      </c>
      <c r="W18" s="133">
        <v>40</v>
      </c>
      <c r="X18" s="133"/>
      <c r="Y18" s="133"/>
      <c r="Z18" s="133"/>
      <c r="AA18" s="133"/>
      <c r="AB18" s="146"/>
      <c r="AC18" s="133"/>
      <c r="AD18" s="133"/>
      <c r="AE18" s="133"/>
      <c r="AF18" s="133"/>
      <c r="AG18" s="133">
        <v>200</v>
      </c>
      <c r="AH18" s="133">
        <v>120</v>
      </c>
      <c r="AI18" s="133">
        <v>40</v>
      </c>
      <c r="AJ18" s="133">
        <v>200</v>
      </c>
      <c r="AK18" s="133">
        <v>120</v>
      </c>
      <c r="AL18" s="133">
        <v>40</v>
      </c>
      <c r="AM18" s="133"/>
      <c r="AN18" s="133"/>
      <c r="AO18" s="133"/>
      <c r="AP18" s="133"/>
      <c r="AQ18" s="133"/>
      <c r="AR18" s="133"/>
      <c r="AS18" s="133"/>
    </row>
    <row r="19" spans="1:45" x14ac:dyDescent="0.25">
      <c r="A19" s="132" t="s">
        <v>130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46"/>
      <c r="P19" s="146"/>
      <c r="Q19" s="146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46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v>200</v>
      </c>
      <c r="AN19" s="133">
        <v>120</v>
      </c>
      <c r="AO19" s="133">
        <v>40</v>
      </c>
      <c r="AP19" s="133"/>
      <c r="AQ19" s="133"/>
      <c r="AR19" s="133"/>
      <c r="AS19" s="133"/>
    </row>
    <row r="20" spans="1:45" x14ac:dyDescent="0.25">
      <c r="A20" s="132" t="s">
        <v>131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46"/>
      <c r="P20" s="146"/>
      <c r="Q20" s="146"/>
      <c r="R20" s="133"/>
      <c r="S20" s="133"/>
      <c r="T20" s="133"/>
      <c r="U20" s="133"/>
      <c r="V20" s="133"/>
      <c r="W20" s="133"/>
      <c r="X20" s="133">
        <v>40</v>
      </c>
      <c r="Y20" s="133">
        <v>40</v>
      </c>
      <c r="Z20" s="133">
        <v>40</v>
      </c>
      <c r="AA20" s="133"/>
      <c r="AB20" s="146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</row>
    <row r="21" spans="1:45" x14ac:dyDescent="0.25">
      <c r="A21" s="132" t="s">
        <v>132</v>
      </c>
      <c r="B21" s="132"/>
      <c r="C21" s="133"/>
      <c r="D21" s="133"/>
      <c r="E21" s="133"/>
      <c r="F21" s="133">
        <v>40</v>
      </c>
      <c r="G21" s="133">
        <v>40</v>
      </c>
      <c r="H21" s="133">
        <v>40</v>
      </c>
      <c r="I21" s="133"/>
      <c r="J21" s="133"/>
      <c r="K21" s="133"/>
      <c r="L21" s="133"/>
      <c r="M21" s="133"/>
      <c r="N21" s="133"/>
      <c r="O21" s="146"/>
      <c r="P21" s="146"/>
      <c r="Q21" s="146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46"/>
      <c r="AC21" s="133"/>
      <c r="AD21" s="133">
        <v>40</v>
      </c>
      <c r="AE21" s="133">
        <v>40</v>
      </c>
      <c r="AF21" s="133">
        <v>40</v>
      </c>
      <c r="AG21" s="133">
        <v>40</v>
      </c>
      <c r="AH21" s="133">
        <v>40</v>
      </c>
      <c r="AI21" s="133">
        <v>40</v>
      </c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</row>
    <row r="22" spans="1:45" x14ac:dyDescent="0.25">
      <c r="A22" s="132" t="s">
        <v>133</v>
      </c>
      <c r="B22" s="132"/>
      <c r="C22" s="133"/>
      <c r="D22" s="133"/>
      <c r="E22" s="133"/>
      <c r="F22" s="133">
        <v>40</v>
      </c>
      <c r="G22" s="133">
        <v>40</v>
      </c>
      <c r="H22" s="133">
        <v>40</v>
      </c>
      <c r="I22" s="133"/>
      <c r="J22" s="133"/>
      <c r="K22" s="133"/>
      <c r="L22" s="133"/>
      <c r="M22" s="133"/>
      <c r="N22" s="133"/>
      <c r="O22" s="146"/>
      <c r="P22" s="146"/>
      <c r="Q22" s="146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46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45" x14ac:dyDescent="0.25">
      <c r="A23" s="132" t="s">
        <v>134</v>
      </c>
      <c r="B23" s="132"/>
      <c r="C23" s="133"/>
      <c r="D23" s="133"/>
      <c r="E23" s="133"/>
      <c r="F23" s="133">
        <v>5</v>
      </c>
      <c r="G23" s="133">
        <v>5</v>
      </c>
      <c r="H23" s="133">
        <v>5</v>
      </c>
      <c r="I23" s="133"/>
      <c r="J23" s="133"/>
      <c r="K23" s="133"/>
      <c r="L23" s="133"/>
      <c r="M23" s="133"/>
      <c r="N23" s="133"/>
      <c r="O23" s="146"/>
      <c r="P23" s="146"/>
      <c r="Q23" s="146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46"/>
      <c r="AC23" s="133"/>
      <c r="AD23" s="133"/>
      <c r="AE23" s="133"/>
      <c r="AF23" s="133"/>
      <c r="AG23" s="133">
        <v>40</v>
      </c>
      <c r="AH23" s="133">
        <v>40</v>
      </c>
      <c r="AI23" s="133">
        <v>40</v>
      </c>
      <c r="AJ23" s="133"/>
      <c r="AK23" s="133"/>
      <c r="AL23" s="133"/>
      <c r="AM23" s="133"/>
      <c r="AN23" s="133"/>
      <c r="AO23" s="133"/>
      <c r="AP23" s="133"/>
      <c r="AQ23" s="133">
        <v>5</v>
      </c>
      <c r="AR23" s="133">
        <v>5</v>
      </c>
      <c r="AS23" s="133">
        <v>5</v>
      </c>
    </row>
    <row r="24" spans="1:45" x14ac:dyDescent="0.25">
      <c r="A24" s="132" t="s">
        <v>135</v>
      </c>
      <c r="B24" s="132"/>
      <c r="C24" s="133">
        <v>40</v>
      </c>
      <c r="D24" s="133">
        <v>40</v>
      </c>
      <c r="E24" s="133">
        <v>40</v>
      </c>
      <c r="F24" s="133">
        <v>40</v>
      </c>
      <c r="G24" s="133">
        <v>40</v>
      </c>
      <c r="H24" s="133">
        <v>40</v>
      </c>
      <c r="I24" s="133"/>
      <c r="J24" s="133"/>
      <c r="K24" s="133"/>
      <c r="L24" s="133">
        <v>40</v>
      </c>
      <c r="M24" s="133">
        <v>40</v>
      </c>
      <c r="N24" s="133">
        <v>40</v>
      </c>
      <c r="O24" s="146">
        <v>40</v>
      </c>
      <c r="P24" s="146">
        <v>40</v>
      </c>
      <c r="Q24" s="146">
        <v>40</v>
      </c>
      <c r="R24" s="133">
        <v>40</v>
      </c>
      <c r="S24" s="133">
        <v>40</v>
      </c>
      <c r="T24" s="133">
        <v>40</v>
      </c>
      <c r="U24" s="133">
        <v>40</v>
      </c>
      <c r="V24" s="133">
        <v>40</v>
      </c>
      <c r="W24" s="133">
        <v>40</v>
      </c>
      <c r="X24" s="133">
        <v>5</v>
      </c>
      <c r="Y24" s="133">
        <v>5</v>
      </c>
      <c r="Z24" s="133">
        <v>5</v>
      </c>
      <c r="AA24" s="133"/>
      <c r="AB24" s="146"/>
      <c r="AC24" s="133"/>
      <c r="AD24" s="133"/>
      <c r="AE24" s="133"/>
      <c r="AF24" s="133"/>
      <c r="AG24" s="133">
        <v>5</v>
      </c>
      <c r="AH24" s="133">
        <v>5</v>
      </c>
      <c r="AI24" s="133">
        <v>5</v>
      </c>
      <c r="AJ24" s="133">
        <v>40</v>
      </c>
      <c r="AK24" s="133">
        <v>40</v>
      </c>
      <c r="AL24" s="133">
        <v>40</v>
      </c>
      <c r="AM24" s="133">
        <v>40</v>
      </c>
      <c r="AN24" s="133">
        <v>40</v>
      </c>
      <c r="AO24" s="133">
        <v>40</v>
      </c>
      <c r="AP24" s="133"/>
      <c r="AQ24" s="133">
        <v>40</v>
      </c>
      <c r="AR24" s="133">
        <v>40</v>
      </c>
      <c r="AS24" s="133">
        <v>40</v>
      </c>
    </row>
    <row r="25" spans="1:45" x14ac:dyDescent="0.25">
      <c r="A25" s="132" t="s">
        <v>136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>
        <v>4</v>
      </c>
      <c r="M25" s="133">
        <v>4</v>
      </c>
      <c r="N25" s="133">
        <v>4</v>
      </c>
      <c r="O25" s="146">
        <v>4</v>
      </c>
      <c r="P25" s="146">
        <v>4</v>
      </c>
      <c r="Q25" s="146">
        <v>4</v>
      </c>
      <c r="R25" s="133">
        <v>4</v>
      </c>
      <c r="S25" s="133">
        <v>4</v>
      </c>
      <c r="T25" s="133">
        <v>4</v>
      </c>
      <c r="U25" s="133">
        <v>4</v>
      </c>
      <c r="V25" s="133">
        <v>4</v>
      </c>
      <c r="W25" s="133">
        <v>4</v>
      </c>
      <c r="X25" s="133">
        <v>4</v>
      </c>
      <c r="Y25" s="133">
        <v>4</v>
      </c>
      <c r="Z25" s="133">
        <v>4</v>
      </c>
      <c r="AA25" s="133"/>
      <c r="AB25" s="146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</row>
    <row r="26" spans="1:45" x14ac:dyDescent="0.25">
      <c r="A26" s="132" t="s">
        <v>137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>
        <v>4</v>
      </c>
      <c r="M26" s="133">
        <v>4</v>
      </c>
      <c r="N26" s="133">
        <v>4</v>
      </c>
      <c r="O26" s="146">
        <v>4</v>
      </c>
      <c r="P26" s="146">
        <v>4</v>
      </c>
      <c r="Q26" s="146">
        <v>4</v>
      </c>
      <c r="R26" s="133">
        <v>4</v>
      </c>
      <c r="S26" s="133">
        <v>4</v>
      </c>
      <c r="T26" s="133">
        <v>4</v>
      </c>
      <c r="U26" s="133">
        <v>4</v>
      </c>
      <c r="V26" s="133">
        <v>4</v>
      </c>
      <c r="W26" s="133">
        <v>4</v>
      </c>
      <c r="X26" s="133">
        <v>4</v>
      </c>
      <c r="Y26" s="133">
        <v>4</v>
      </c>
      <c r="Z26" s="133">
        <v>4</v>
      </c>
      <c r="AA26" s="133"/>
      <c r="AB26" s="146"/>
      <c r="AC26" s="133"/>
      <c r="AD26" s="133"/>
      <c r="AE26" s="133"/>
      <c r="AF26" s="133"/>
      <c r="AG26" s="133"/>
      <c r="AH26" s="133"/>
      <c r="AI26" s="133"/>
      <c r="AJ26" s="133">
        <v>4</v>
      </c>
      <c r="AK26" s="133">
        <v>4</v>
      </c>
      <c r="AL26" s="133">
        <v>4</v>
      </c>
      <c r="AM26" s="133">
        <v>4</v>
      </c>
      <c r="AN26" s="133">
        <v>4</v>
      </c>
      <c r="AO26" s="133">
        <v>4</v>
      </c>
      <c r="AP26" s="133"/>
      <c r="AQ26" s="133">
        <v>4</v>
      </c>
      <c r="AR26" s="133">
        <v>4</v>
      </c>
      <c r="AS26" s="133">
        <v>4</v>
      </c>
    </row>
    <row r="27" spans="1:45" x14ac:dyDescent="0.25">
      <c r="A27" s="132" t="s">
        <v>138</v>
      </c>
      <c r="B27" s="132"/>
      <c r="C27" s="133">
        <v>5</v>
      </c>
      <c r="D27" s="133">
        <v>5</v>
      </c>
      <c r="E27" s="133">
        <v>5</v>
      </c>
      <c r="F27" s="133">
        <v>5</v>
      </c>
      <c r="G27" s="133">
        <v>5</v>
      </c>
      <c r="H27" s="133">
        <v>5</v>
      </c>
      <c r="I27" s="133">
        <v>5</v>
      </c>
      <c r="J27" s="133">
        <v>5</v>
      </c>
      <c r="K27" s="133">
        <v>5</v>
      </c>
      <c r="L27" s="133">
        <v>5</v>
      </c>
      <c r="M27" s="133">
        <v>5</v>
      </c>
      <c r="N27" s="133">
        <v>5</v>
      </c>
      <c r="O27" s="146">
        <v>5</v>
      </c>
      <c r="P27" s="146">
        <v>5</v>
      </c>
      <c r="Q27" s="146">
        <v>5</v>
      </c>
      <c r="R27" s="133">
        <v>5</v>
      </c>
      <c r="S27" s="133">
        <v>5</v>
      </c>
      <c r="T27" s="133">
        <v>5</v>
      </c>
      <c r="U27" s="133">
        <v>5</v>
      </c>
      <c r="V27" s="133">
        <v>5</v>
      </c>
      <c r="W27" s="133">
        <v>5</v>
      </c>
      <c r="X27" s="133">
        <v>5</v>
      </c>
      <c r="Y27" s="133">
        <v>5</v>
      </c>
      <c r="Z27" s="133">
        <v>5</v>
      </c>
      <c r="AA27" s="133"/>
      <c r="AB27" s="146"/>
      <c r="AC27" s="133"/>
      <c r="AD27" s="133">
        <v>5</v>
      </c>
      <c r="AE27" s="133">
        <v>5</v>
      </c>
      <c r="AF27" s="133">
        <v>5</v>
      </c>
      <c r="AG27" s="133">
        <v>5</v>
      </c>
      <c r="AH27" s="133">
        <v>5</v>
      </c>
      <c r="AI27" s="133">
        <v>5</v>
      </c>
      <c r="AJ27" s="133">
        <v>5</v>
      </c>
      <c r="AK27" s="133">
        <v>5</v>
      </c>
      <c r="AL27" s="133">
        <v>5</v>
      </c>
      <c r="AM27" s="133">
        <v>5</v>
      </c>
      <c r="AN27" s="133">
        <v>5</v>
      </c>
      <c r="AO27" s="133">
        <v>5</v>
      </c>
      <c r="AP27" s="133"/>
      <c r="AQ27" s="133">
        <v>5</v>
      </c>
      <c r="AR27" s="133">
        <v>5</v>
      </c>
      <c r="AS27" s="133">
        <v>5</v>
      </c>
    </row>
    <row r="28" spans="1:45" x14ac:dyDescent="0.25">
      <c r="A28" s="132" t="s">
        <v>139</v>
      </c>
      <c r="B28" s="132"/>
      <c r="C28" s="133"/>
      <c r="D28" s="133"/>
      <c r="E28" s="133"/>
      <c r="F28" s="133">
        <v>5</v>
      </c>
      <c r="G28" s="133">
        <v>5</v>
      </c>
      <c r="H28" s="133">
        <v>5</v>
      </c>
      <c r="I28" s="133"/>
      <c r="J28" s="133"/>
      <c r="K28" s="133"/>
      <c r="L28" s="133">
        <v>5</v>
      </c>
      <c r="M28" s="133">
        <v>5</v>
      </c>
      <c r="N28" s="133">
        <v>5</v>
      </c>
      <c r="O28" s="146">
        <v>5</v>
      </c>
      <c r="P28" s="146">
        <v>5</v>
      </c>
      <c r="Q28" s="146">
        <v>5</v>
      </c>
      <c r="R28" s="133">
        <v>5</v>
      </c>
      <c r="S28" s="133">
        <v>5</v>
      </c>
      <c r="T28" s="133">
        <v>5</v>
      </c>
      <c r="U28" s="133"/>
      <c r="V28" s="133"/>
      <c r="W28" s="133"/>
      <c r="X28" s="133">
        <v>5</v>
      </c>
      <c r="Y28" s="133">
        <v>5</v>
      </c>
      <c r="Z28" s="133">
        <v>5</v>
      </c>
      <c r="AA28" s="133"/>
      <c r="AB28" s="146"/>
      <c r="AC28" s="133"/>
      <c r="AD28" s="133"/>
      <c r="AE28" s="133"/>
      <c r="AF28" s="133"/>
      <c r="AG28" s="133"/>
      <c r="AH28" s="133"/>
      <c r="AI28" s="133"/>
      <c r="AJ28" s="133">
        <v>5</v>
      </c>
      <c r="AK28" s="133">
        <v>5</v>
      </c>
      <c r="AL28" s="133">
        <v>5</v>
      </c>
      <c r="AM28" s="133"/>
      <c r="AN28" s="133"/>
      <c r="AO28" s="133"/>
      <c r="AP28" s="133"/>
      <c r="AQ28" s="133"/>
      <c r="AR28" s="133"/>
      <c r="AS28" s="133"/>
    </row>
    <row r="29" spans="1:45" x14ac:dyDescent="0.25">
      <c r="A29" s="132" t="s">
        <v>140</v>
      </c>
      <c r="B29" s="132"/>
      <c r="C29" s="133"/>
      <c r="D29" s="133"/>
      <c r="E29" s="133"/>
      <c r="F29" s="133">
        <v>5</v>
      </c>
      <c r="G29" s="133">
        <v>5</v>
      </c>
      <c r="H29" s="133">
        <v>5</v>
      </c>
      <c r="I29" s="133"/>
      <c r="J29" s="133"/>
      <c r="K29" s="133"/>
      <c r="L29" s="133">
        <v>5</v>
      </c>
      <c r="M29" s="133">
        <v>5</v>
      </c>
      <c r="N29" s="133">
        <v>5</v>
      </c>
      <c r="O29" s="146">
        <v>5</v>
      </c>
      <c r="P29" s="146">
        <v>5</v>
      </c>
      <c r="Q29" s="146">
        <v>5</v>
      </c>
      <c r="R29" s="133">
        <v>5</v>
      </c>
      <c r="S29" s="133">
        <v>5</v>
      </c>
      <c r="T29" s="133">
        <v>5</v>
      </c>
      <c r="U29" s="133"/>
      <c r="V29" s="133"/>
      <c r="W29" s="133"/>
      <c r="X29" s="133">
        <v>5</v>
      </c>
      <c r="Y29" s="133">
        <v>5</v>
      </c>
      <c r="Z29" s="133">
        <v>5</v>
      </c>
      <c r="AA29" s="133"/>
      <c r="AB29" s="146"/>
      <c r="AC29" s="133"/>
      <c r="AD29" s="133"/>
      <c r="AE29" s="133"/>
      <c r="AF29" s="133"/>
      <c r="AG29" s="133"/>
      <c r="AH29" s="133"/>
      <c r="AI29" s="133"/>
      <c r="AJ29" s="133">
        <v>5</v>
      </c>
      <c r="AK29" s="133">
        <v>5</v>
      </c>
      <c r="AL29" s="133">
        <v>5</v>
      </c>
      <c r="AM29" s="133"/>
      <c r="AN29" s="133"/>
      <c r="AO29" s="133"/>
      <c r="AP29" s="133"/>
      <c r="AQ29" s="133"/>
      <c r="AR29" s="133"/>
      <c r="AS29" s="133"/>
    </row>
    <row r="30" spans="1:45" x14ac:dyDescent="0.25">
      <c r="A30" s="132" t="s">
        <v>141</v>
      </c>
      <c r="B30" s="132"/>
      <c r="C30" s="133"/>
      <c r="D30" s="133"/>
      <c r="E30" s="133"/>
      <c r="F30" s="133">
        <v>1</v>
      </c>
      <c r="G30" s="133">
        <v>1</v>
      </c>
      <c r="H30" s="133">
        <v>1</v>
      </c>
      <c r="I30" s="133"/>
      <c r="J30" s="133"/>
      <c r="K30" s="133"/>
      <c r="L30" s="133">
        <v>1</v>
      </c>
      <c r="M30" s="133">
        <v>1</v>
      </c>
      <c r="N30" s="133">
        <v>1</v>
      </c>
      <c r="O30" s="146">
        <v>1</v>
      </c>
      <c r="P30" s="146">
        <v>1</v>
      </c>
      <c r="Q30" s="146">
        <v>1</v>
      </c>
      <c r="R30" s="133">
        <v>1</v>
      </c>
      <c r="S30" s="133">
        <v>1</v>
      </c>
      <c r="T30" s="133">
        <v>1</v>
      </c>
      <c r="U30" s="133">
        <v>1</v>
      </c>
      <c r="V30" s="133">
        <v>1</v>
      </c>
      <c r="W30" s="133">
        <v>1</v>
      </c>
      <c r="X30" s="133">
        <v>1</v>
      </c>
      <c r="Y30" s="133">
        <v>1</v>
      </c>
      <c r="Z30" s="133">
        <v>1</v>
      </c>
      <c r="AA30" s="133"/>
      <c r="AB30" s="146"/>
      <c r="AC30" s="133"/>
      <c r="AD30" s="133">
        <v>1</v>
      </c>
      <c r="AE30" s="133">
        <v>1</v>
      </c>
      <c r="AF30" s="133">
        <v>1</v>
      </c>
      <c r="AG30" s="133">
        <v>1</v>
      </c>
      <c r="AH30" s="133">
        <v>1</v>
      </c>
      <c r="AI30" s="133">
        <v>1</v>
      </c>
      <c r="AJ30" s="133">
        <v>1</v>
      </c>
      <c r="AK30" s="133">
        <v>1</v>
      </c>
      <c r="AL30" s="133">
        <v>1</v>
      </c>
      <c r="AM30" s="133">
        <v>1</v>
      </c>
      <c r="AN30" s="133">
        <v>1</v>
      </c>
      <c r="AO30" s="133">
        <v>1</v>
      </c>
      <c r="AP30" s="133">
        <v>1</v>
      </c>
      <c r="AQ30" s="133">
        <v>1</v>
      </c>
      <c r="AR30" s="133">
        <v>1</v>
      </c>
      <c r="AS30" s="133">
        <v>1</v>
      </c>
    </row>
    <row r="31" spans="1:45" x14ac:dyDescent="0.25">
      <c r="A31" s="132" t="s">
        <v>142</v>
      </c>
      <c r="B31" s="132"/>
      <c r="C31" s="133">
        <v>1</v>
      </c>
      <c r="D31" s="133">
        <v>1</v>
      </c>
      <c r="E31" s="133">
        <v>1</v>
      </c>
      <c r="F31" s="133">
        <v>1</v>
      </c>
      <c r="G31" s="133">
        <v>1</v>
      </c>
      <c r="H31" s="133">
        <v>1</v>
      </c>
      <c r="I31" s="133">
        <v>1</v>
      </c>
      <c r="J31" s="133">
        <v>1</v>
      </c>
      <c r="K31" s="133">
        <v>1</v>
      </c>
      <c r="L31" s="133">
        <v>1</v>
      </c>
      <c r="M31" s="133">
        <v>1</v>
      </c>
      <c r="N31" s="133">
        <v>1</v>
      </c>
      <c r="O31" s="146">
        <v>1</v>
      </c>
      <c r="P31" s="146">
        <v>1</v>
      </c>
      <c r="Q31" s="146">
        <v>1</v>
      </c>
      <c r="R31" s="133">
        <v>1</v>
      </c>
      <c r="S31" s="133">
        <v>1</v>
      </c>
      <c r="T31" s="133">
        <v>1</v>
      </c>
      <c r="U31" s="133">
        <v>1</v>
      </c>
      <c r="V31" s="133">
        <v>1</v>
      </c>
      <c r="W31" s="133">
        <v>1</v>
      </c>
      <c r="X31" s="133">
        <v>1</v>
      </c>
      <c r="Y31" s="133">
        <v>1</v>
      </c>
      <c r="Z31" s="133">
        <v>1</v>
      </c>
      <c r="AA31" s="133"/>
      <c r="AB31" s="146"/>
      <c r="AC31" s="133"/>
      <c r="AD31" s="133">
        <v>1</v>
      </c>
      <c r="AE31" s="133">
        <v>1</v>
      </c>
      <c r="AF31" s="133">
        <v>1</v>
      </c>
      <c r="AG31" s="133">
        <v>1</v>
      </c>
      <c r="AH31" s="133">
        <v>1</v>
      </c>
      <c r="AI31" s="133">
        <v>1</v>
      </c>
      <c r="AJ31" s="133">
        <v>1</v>
      </c>
      <c r="AK31" s="133">
        <v>1</v>
      </c>
      <c r="AL31" s="133">
        <v>1</v>
      </c>
      <c r="AM31" s="133">
        <v>1</v>
      </c>
      <c r="AN31" s="133">
        <v>1</v>
      </c>
      <c r="AO31" s="133">
        <v>1</v>
      </c>
      <c r="AP31" s="133">
        <v>1</v>
      </c>
      <c r="AQ31" s="133">
        <v>1</v>
      </c>
      <c r="AR31" s="133">
        <v>1</v>
      </c>
      <c r="AS31" s="133">
        <v>1</v>
      </c>
    </row>
    <row r="32" spans="1:45" x14ac:dyDescent="0.25">
      <c r="A32" s="132" t="s">
        <v>143</v>
      </c>
      <c r="B32" s="132"/>
      <c r="C32" s="133">
        <v>5</v>
      </c>
      <c r="D32" s="133">
        <v>5</v>
      </c>
      <c r="E32" s="133">
        <v>5</v>
      </c>
      <c r="F32" s="133">
        <v>5</v>
      </c>
      <c r="G32" s="133">
        <v>5</v>
      </c>
      <c r="H32" s="133">
        <v>5</v>
      </c>
      <c r="I32" s="133">
        <v>5</v>
      </c>
      <c r="J32" s="133">
        <v>5</v>
      </c>
      <c r="K32" s="133">
        <v>5</v>
      </c>
      <c r="L32" s="133">
        <v>5</v>
      </c>
      <c r="M32" s="133">
        <v>5</v>
      </c>
      <c r="N32" s="133">
        <v>5</v>
      </c>
      <c r="O32" s="146">
        <v>5</v>
      </c>
      <c r="P32" s="146">
        <v>5</v>
      </c>
      <c r="Q32" s="146">
        <v>5</v>
      </c>
      <c r="R32" s="133">
        <v>5</v>
      </c>
      <c r="S32" s="133">
        <v>5</v>
      </c>
      <c r="T32" s="133">
        <v>5</v>
      </c>
      <c r="U32" s="133">
        <v>5</v>
      </c>
      <c r="V32" s="133">
        <v>5</v>
      </c>
      <c r="W32" s="133">
        <v>5</v>
      </c>
      <c r="X32" s="133">
        <v>5</v>
      </c>
      <c r="Y32" s="133">
        <v>5</v>
      </c>
      <c r="Z32" s="133">
        <v>5</v>
      </c>
      <c r="AA32" s="133"/>
      <c r="AB32" s="146"/>
      <c r="AC32" s="133"/>
      <c r="AD32" s="133">
        <v>5</v>
      </c>
      <c r="AE32" s="133">
        <v>5</v>
      </c>
      <c r="AF32" s="133">
        <v>5</v>
      </c>
      <c r="AG32" s="133">
        <v>5</v>
      </c>
      <c r="AH32" s="133">
        <v>5</v>
      </c>
      <c r="AI32" s="133">
        <v>5</v>
      </c>
      <c r="AJ32" s="133">
        <v>5</v>
      </c>
      <c r="AK32" s="133">
        <v>5</v>
      </c>
      <c r="AL32" s="133">
        <v>5</v>
      </c>
      <c r="AM32" s="133">
        <v>5</v>
      </c>
      <c r="AN32" s="133">
        <v>5</v>
      </c>
      <c r="AO32" s="133">
        <v>5</v>
      </c>
      <c r="AP32" s="133">
        <v>5</v>
      </c>
      <c r="AQ32" s="133">
        <v>5</v>
      </c>
      <c r="AR32" s="133">
        <v>5</v>
      </c>
      <c r="AS32" s="133">
        <v>5</v>
      </c>
    </row>
    <row r="33" spans="1:45" x14ac:dyDescent="0.25">
      <c r="A33" s="132"/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46"/>
      <c r="P33" s="146"/>
      <c r="Q33" s="146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46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</row>
    <row r="34" spans="1:45" x14ac:dyDescent="0.25">
      <c r="A34" s="132" t="s">
        <v>144</v>
      </c>
      <c r="B34" s="132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47"/>
      <c r="P34" s="147"/>
      <c r="Q34" s="147"/>
      <c r="R34" s="134"/>
      <c r="S34" s="134"/>
      <c r="T34" s="134"/>
      <c r="U34" s="134"/>
      <c r="V34" s="134"/>
      <c r="W34" s="134"/>
      <c r="X34" s="134"/>
      <c r="Y34" s="134"/>
      <c r="Z34" s="134"/>
      <c r="AA34" s="134">
        <v>200</v>
      </c>
      <c r="AB34" s="147">
        <v>200</v>
      </c>
      <c r="AC34" s="134">
        <v>200</v>
      </c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</row>
    <row r="35" spans="1:45" x14ac:dyDescent="0.25">
      <c r="A35" s="132" t="s">
        <v>145</v>
      </c>
      <c r="B35" s="132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47"/>
      <c r="P35" s="147"/>
      <c r="Q35" s="147"/>
      <c r="R35" s="134"/>
      <c r="S35" s="134"/>
      <c r="T35" s="134"/>
      <c r="U35" s="134"/>
      <c r="V35" s="134"/>
      <c r="W35" s="134"/>
      <c r="X35" s="134"/>
      <c r="Y35" s="134"/>
      <c r="Z35" s="134"/>
      <c r="AA35" s="134">
        <v>200</v>
      </c>
      <c r="AB35" s="147">
        <v>200</v>
      </c>
      <c r="AC35" s="134">
        <v>200</v>
      </c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</row>
    <row r="36" spans="1:45" x14ac:dyDescent="0.25">
      <c r="A36" s="132" t="s">
        <v>146</v>
      </c>
      <c r="B36" s="132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47"/>
      <c r="P36" s="147"/>
      <c r="Q36" s="147"/>
      <c r="R36" s="134"/>
      <c r="S36" s="134"/>
      <c r="T36" s="134"/>
      <c r="U36" s="134"/>
      <c r="V36" s="134"/>
      <c r="W36" s="134"/>
      <c r="X36" s="134"/>
      <c r="Y36" s="134"/>
      <c r="Z36" s="134"/>
      <c r="AA36" s="134">
        <v>160</v>
      </c>
      <c r="AB36" s="147">
        <v>160</v>
      </c>
      <c r="AC36" s="134">
        <v>160</v>
      </c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</row>
    <row r="37" spans="1:45" x14ac:dyDescent="0.25">
      <c r="A37" s="132" t="s">
        <v>147</v>
      </c>
      <c r="B37" s="132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47"/>
      <c r="P37" s="147"/>
      <c r="Q37" s="147"/>
      <c r="R37" s="134"/>
      <c r="S37" s="134"/>
      <c r="T37" s="134"/>
      <c r="U37" s="134"/>
      <c r="V37" s="134"/>
      <c r="W37" s="134"/>
      <c r="X37" s="134"/>
      <c r="Y37" s="134"/>
      <c r="Z37" s="134"/>
      <c r="AA37" s="134">
        <v>200</v>
      </c>
      <c r="AB37" s="147">
        <v>200</v>
      </c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</row>
    <row r="38" spans="1:45" x14ac:dyDescent="0.25">
      <c r="A38" s="132" t="s">
        <v>148</v>
      </c>
      <c r="B38" s="132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47"/>
      <c r="P38" s="147"/>
      <c r="Q38" s="147"/>
      <c r="R38" s="134"/>
      <c r="S38" s="134"/>
      <c r="T38" s="134"/>
      <c r="U38" s="134"/>
      <c r="V38" s="134"/>
      <c r="W38" s="134"/>
      <c r="X38" s="134"/>
      <c r="Y38" s="134"/>
      <c r="Z38" s="134"/>
      <c r="AA38" s="134">
        <v>200</v>
      </c>
      <c r="AB38" s="147">
        <v>200</v>
      </c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</row>
    <row r="39" spans="1:45" x14ac:dyDescent="0.25">
      <c r="A39" s="132" t="s">
        <v>149</v>
      </c>
      <c r="B39" s="132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47"/>
      <c r="P39" s="147"/>
      <c r="Q39" s="147"/>
      <c r="R39" s="134"/>
      <c r="S39" s="134"/>
      <c r="T39" s="134"/>
      <c r="U39" s="134"/>
      <c r="V39" s="134"/>
      <c r="W39" s="134"/>
      <c r="X39" s="134"/>
      <c r="Y39" s="134"/>
      <c r="Z39" s="134"/>
      <c r="AA39" s="134">
        <v>200</v>
      </c>
      <c r="AB39" s="147">
        <v>200</v>
      </c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</row>
    <row r="40" spans="1:45" x14ac:dyDescent="0.25">
      <c r="A40" s="132" t="s">
        <v>150</v>
      </c>
      <c r="B40" s="132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47"/>
      <c r="P40" s="147"/>
      <c r="Q40" s="147"/>
      <c r="R40" s="134"/>
      <c r="S40" s="134"/>
      <c r="T40" s="134"/>
      <c r="U40" s="134"/>
      <c r="V40" s="134"/>
      <c r="W40" s="134"/>
      <c r="X40" s="134"/>
      <c r="Y40" s="134"/>
      <c r="Z40" s="134"/>
      <c r="AA40" s="134">
        <v>200</v>
      </c>
      <c r="AB40" s="147">
        <v>200</v>
      </c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</row>
    <row r="41" spans="1:45" x14ac:dyDescent="0.25">
      <c r="A41" s="132" t="s">
        <v>151</v>
      </c>
      <c r="B41" s="132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47"/>
      <c r="P41" s="147"/>
      <c r="Q41" s="147"/>
      <c r="R41" s="134"/>
      <c r="S41" s="134"/>
      <c r="T41" s="134"/>
      <c r="U41" s="134"/>
      <c r="V41" s="134"/>
      <c r="W41" s="134"/>
      <c r="X41" s="134"/>
      <c r="Y41" s="134"/>
      <c r="Z41" s="134"/>
      <c r="AA41" s="134">
        <v>200</v>
      </c>
      <c r="AB41" s="147">
        <v>200</v>
      </c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</row>
    <row r="42" spans="1:45" x14ac:dyDescent="0.25">
      <c r="A42" s="132" t="s">
        <v>205</v>
      </c>
      <c r="B42" s="132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47"/>
      <c r="P42" s="147"/>
      <c r="Q42" s="147"/>
      <c r="R42" s="134"/>
      <c r="S42" s="134"/>
      <c r="T42" s="134"/>
      <c r="U42" s="134"/>
      <c r="V42" s="134"/>
      <c r="W42" s="134"/>
      <c r="X42" s="134"/>
      <c r="Y42" s="134"/>
      <c r="Z42" s="134"/>
      <c r="AA42" s="134">
        <v>40</v>
      </c>
      <c r="AB42" s="147">
        <v>40</v>
      </c>
      <c r="AC42" s="134">
        <v>40</v>
      </c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</row>
    <row r="43" spans="1:45" x14ac:dyDescent="0.25">
      <c r="A43" s="132" t="s">
        <v>206</v>
      </c>
      <c r="B43" s="132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47"/>
      <c r="P43" s="147"/>
      <c r="Q43" s="147"/>
      <c r="R43" s="134"/>
      <c r="S43" s="134"/>
      <c r="T43" s="134"/>
      <c r="U43" s="134"/>
      <c r="V43" s="134"/>
      <c r="W43" s="134"/>
      <c r="X43" s="134"/>
      <c r="Y43" s="134"/>
      <c r="Z43" s="134"/>
      <c r="AA43" s="134">
        <v>40</v>
      </c>
      <c r="AB43" s="147">
        <v>40</v>
      </c>
      <c r="AC43" s="134">
        <v>40</v>
      </c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</row>
    <row r="44" spans="1:45" x14ac:dyDescent="0.25">
      <c r="A44" s="132" t="s">
        <v>152</v>
      </c>
      <c r="B44" s="132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47"/>
      <c r="P44" s="147"/>
      <c r="Q44" s="147"/>
      <c r="R44" s="134"/>
      <c r="S44" s="134"/>
      <c r="T44" s="134"/>
      <c r="U44" s="134"/>
      <c r="V44" s="134"/>
      <c r="W44" s="134"/>
      <c r="X44" s="134"/>
      <c r="Y44" s="134"/>
      <c r="Z44" s="134"/>
      <c r="AA44" s="134">
        <v>40</v>
      </c>
      <c r="AB44" s="147">
        <v>12</v>
      </c>
      <c r="AC44" s="134">
        <v>12</v>
      </c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</row>
    <row r="45" spans="1:45" x14ac:dyDescent="0.25">
      <c r="A45" s="132" t="s">
        <v>153</v>
      </c>
      <c r="B45" s="132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47"/>
      <c r="P45" s="147"/>
      <c r="Q45" s="147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47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>
        <v>40</v>
      </c>
      <c r="AN45" s="134">
        <v>40</v>
      </c>
      <c r="AO45" s="134">
        <v>40</v>
      </c>
      <c r="AP45" s="134"/>
      <c r="AQ45" s="134"/>
      <c r="AR45" s="134"/>
      <c r="AS45" s="134"/>
    </row>
    <row r="47" spans="1:45" x14ac:dyDescent="0.25">
      <c r="A47" t="s">
        <v>154</v>
      </c>
    </row>
    <row r="48" spans="1:45" x14ac:dyDescent="0.25">
      <c r="A48" t="s">
        <v>155</v>
      </c>
    </row>
    <row r="49" spans="1:45" x14ac:dyDescent="0.25">
      <c r="A49" t="s">
        <v>186</v>
      </c>
    </row>
    <row r="50" spans="1:45" x14ac:dyDescent="0.25">
      <c r="A50" t="s">
        <v>156</v>
      </c>
    </row>
    <row r="51" spans="1:45" x14ac:dyDescent="0.25">
      <c r="A51" t="s">
        <v>157</v>
      </c>
    </row>
    <row r="52" spans="1:45" x14ac:dyDescent="0.25">
      <c r="A52" t="s">
        <v>187</v>
      </c>
    </row>
    <row r="53" spans="1:45" x14ac:dyDescent="0.25">
      <c r="A53" t="s">
        <v>197</v>
      </c>
    </row>
    <row r="54" spans="1:45" x14ac:dyDescent="0.25">
      <c r="A54" t="s">
        <v>198</v>
      </c>
    </row>
    <row r="55" spans="1:45" x14ac:dyDescent="0.25">
      <c r="A55" t="s">
        <v>188</v>
      </c>
    </row>
    <row r="56" spans="1:45" s="6" customFormat="1" x14ac:dyDescent="0.25">
      <c r="A56" s="6" t="s">
        <v>203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48"/>
      <c r="P56" s="148"/>
      <c r="Q56" s="148"/>
      <c r="R56" s="7"/>
      <c r="S56" s="7"/>
      <c r="T56" s="7"/>
      <c r="U56" s="7"/>
      <c r="V56" s="7"/>
      <c r="W56" s="7"/>
      <c r="X56" s="7"/>
      <c r="Y56" s="7"/>
      <c r="Z56" s="7"/>
      <c r="AA56" s="7"/>
      <c r="AB56" s="148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25">
      <c r="A57" t="s">
        <v>158</v>
      </c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5"/>
      <c r="P57" s="165"/>
      <c r="Q57" s="165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5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</row>
    <row r="59" spans="1:45" x14ac:dyDescent="0.25">
      <c r="A59" s="5" t="s">
        <v>166</v>
      </c>
    </row>
    <row r="60" spans="1:45" x14ac:dyDescent="0.25">
      <c r="A60" s="144" t="s">
        <v>209</v>
      </c>
      <c r="B60" s="166">
        <v>0</v>
      </c>
      <c r="N60" s="141"/>
    </row>
    <row r="61" spans="1:45" x14ac:dyDescent="0.25">
      <c r="A61" s="144" t="s">
        <v>208</v>
      </c>
      <c r="B61" s="166">
        <v>0</v>
      </c>
    </row>
    <row r="62" spans="1:45" x14ac:dyDescent="0.25">
      <c r="A62" s="1" t="s">
        <v>174</v>
      </c>
      <c r="B62" s="166">
        <v>0</v>
      </c>
    </row>
    <row r="63" spans="1:45" x14ac:dyDescent="0.25">
      <c r="A63" s="1" t="s">
        <v>175</v>
      </c>
      <c r="B63" s="166">
        <v>0</v>
      </c>
    </row>
    <row r="64" spans="1:45" x14ac:dyDescent="0.25">
      <c r="A64" s="1" t="s">
        <v>176</v>
      </c>
      <c r="B64" s="166">
        <v>0</v>
      </c>
    </row>
    <row r="65" spans="1:45" x14ac:dyDescent="0.25">
      <c r="A65" s="1" t="s">
        <v>177</v>
      </c>
      <c r="B65" s="166">
        <v>0</v>
      </c>
    </row>
    <row r="66" spans="1:45" x14ac:dyDescent="0.25">
      <c r="A66" t="s">
        <v>207</v>
      </c>
      <c r="B66" s="166">
        <v>0</v>
      </c>
      <c r="C66" s="1" t="s">
        <v>211</v>
      </c>
    </row>
    <row r="67" spans="1:45" x14ac:dyDescent="0.25">
      <c r="A67" s="2" t="s">
        <v>173</v>
      </c>
      <c r="B67" s="166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25">
      <c r="A68" s="2" t="s">
        <v>202</v>
      </c>
      <c r="B68" s="166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25">
      <c r="A69" s="2" t="s">
        <v>159</v>
      </c>
      <c r="B69" s="166">
        <v>0</v>
      </c>
      <c r="C69" s="3"/>
      <c r="D69" s="3"/>
    </row>
    <row r="71" spans="1:45" s="5" customFormat="1" x14ac:dyDescent="0.25">
      <c r="A71" s="29" t="s">
        <v>167</v>
      </c>
      <c r="B71" s="137" t="s">
        <v>178</v>
      </c>
      <c r="C71" s="136" t="s">
        <v>179</v>
      </c>
      <c r="D71" s="139" t="s">
        <v>180</v>
      </c>
      <c r="E71" s="136" t="s">
        <v>181</v>
      </c>
      <c r="F71" s="139" t="s">
        <v>182</v>
      </c>
      <c r="G71" s="136" t="s">
        <v>183</v>
      </c>
      <c r="H71" s="139" t="s">
        <v>184</v>
      </c>
      <c r="I71" s="136" t="s">
        <v>185</v>
      </c>
      <c r="J71" s="139"/>
      <c r="K71" s="136"/>
      <c r="L71" s="139"/>
      <c r="M71" s="136"/>
      <c r="N71" s="139"/>
      <c r="O71" s="149"/>
      <c r="P71" s="150"/>
      <c r="Q71" s="149"/>
      <c r="R71" s="136"/>
      <c r="S71" s="139"/>
      <c r="T71" s="136"/>
      <c r="U71" s="136"/>
      <c r="V71" s="136"/>
      <c r="W71" s="136"/>
      <c r="X71" s="136"/>
      <c r="Y71" s="136"/>
      <c r="Z71" s="136"/>
      <c r="AA71" s="136"/>
      <c r="AB71" s="150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</row>
    <row r="72" spans="1:45" x14ac:dyDescent="0.25">
      <c r="A72" s="135" t="s">
        <v>168</v>
      </c>
      <c r="B72" s="167">
        <f>$B$68*1.5</f>
        <v>0</v>
      </c>
      <c r="C72" s="167">
        <f t="shared" ref="C72:E74" si="0">$B$68*1.3</f>
        <v>0</v>
      </c>
      <c r="D72" s="167">
        <f t="shared" si="0"/>
        <v>0</v>
      </c>
      <c r="E72" s="167">
        <f t="shared" si="0"/>
        <v>0</v>
      </c>
      <c r="F72" s="167">
        <f>$B$68*1.3</f>
        <v>0</v>
      </c>
      <c r="G72" s="167">
        <f>$B$68*1.5</f>
        <v>0</v>
      </c>
      <c r="H72" s="167">
        <f t="shared" ref="H72:H74" si="1">$B$68*1.5</f>
        <v>0</v>
      </c>
      <c r="I72" s="167">
        <f>$B$68*2.5</f>
        <v>0</v>
      </c>
      <c r="J72" s="138"/>
      <c r="K72" s="140"/>
      <c r="L72" s="138"/>
      <c r="M72" s="140"/>
      <c r="N72" s="138"/>
      <c r="O72" s="151"/>
      <c r="P72" s="152"/>
      <c r="Q72" s="151"/>
      <c r="R72" s="140"/>
      <c r="S72" s="138"/>
      <c r="T72" s="140"/>
    </row>
    <row r="73" spans="1:45" x14ac:dyDescent="0.25">
      <c r="A73" s="135" t="s">
        <v>169</v>
      </c>
      <c r="B73" s="167">
        <f t="shared" ref="B73:B74" si="2">$B$68*1.3</f>
        <v>0</v>
      </c>
      <c r="C73" s="167">
        <f t="shared" si="0"/>
        <v>0</v>
      </c>
      <c r="D73" s="167">
        <f t="shared" si="0"/>
        <v>0</v>
      </c>
      <c r="E73" s="167">
        <f t="shared" si="0"/>
        <v>0</v>
      </c>
      <c r="F73" s="167">
        <f>$B$68*1.3</f>
        <v>0</v>
      </c>
      <c r="G73" s="167">
        <f t="shared" ref="G73:G74" si="3">$B$68*1.5</f>
        <v>0</v>
      </c>
      <c r="H73" s="167">
        <f t="shared" si="1"/>
        <v>0</v>
      </c>
      <c r="I73" s="167">
        <f>$B$68*2.5</f>
        <v>0</v>
      </c>
      <c r="J73" s="138"/>
      <c r="K73" s="140"/>
      <c r="L73" s="138"/>
      <c r="M73" s="140"/>
      <c r="N73" s="138"/>
      <c r="O73" s="151"/>
      <c r="P73" s="152"/>
      <c r="Q73" s="151"/>
      <c r="R73" s="140"/>
      <c r="S73" s="138"/>
      <c r="T73" s="140"/>
    </row>
    <row r="74" spans="1:45" x14ac:dyDescent="0.25">
      <c r="A74" s="135" t="s">
        <v>170</v>
      </c>
      <c r="B74" s="167">
        <f t="shared" si="2"/>
        <v>0</v>
      </c>
      <c r="C74" s="167">
        <f t="shared" si="0"/>
        <v>0</v>
      </c>
      <c r="D74" s="167">
        <f t="shared" si="0"/>
        <v>0</v>
      </c>
      <c r="E74" s="167">
        <f t="shared" si="0"/>
        <v>0</v>
      </c>
      <c r="F74" s="167">
        <f>$B$68*1.5</f>
        <v>0</v>
      </c>
      <c r="G74" s="167">
        <f t="shared" si="3"/>
        <v>0</v>
      </c>
      <c r="H74" s="167">
        <f t="shared" si="1"/>
        <v>0</v>
      </c>
      <c r="I74" s="167">
        <f>$B$68*2.5</f>
        <v>0</v>
      </c>
      <c r="J74" s="138"/>
      <c r="K74" s="140"/>
      <c r="L74" s="138"/>
      <c r="M74" s="140"/>
      <c r="N74" s="138"/>
      <c r="O74" s="151"/>
      <c r="P74" s="152"/>
      <c r="Q74" s="151"/>
      <c r="R74" s="140"/>
      <c r="S74" s="138"/>
      <c r="T74" s="140"/>
    </row>
    <row r="76" spans="1:45" x14ac:dyDescent="0.25">
      <c r="A76" s="135" t="s">
        <v>189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E37"/>
  <sheetViews>
    <sheetView tabSelected="1" topLeftCell="A6" zoomScaleNormal="100" workbookViewId="0">
      <selection activeCell="G32" sqref="G32"/>
    </sheetView>
  </sheetViews>
  <sheetFormatPr defaultColWidth="8.7109375" defaultRowHeight="15" x14ac:dyDescent="0.25"/>
  <cols>
    <col min="1" max="1" width="4.7109375" customWidth="1"/>
    <col min="2" max="2" width="34.42578125" customWidth="1"/>
    <col min="3" max="3" width="25.140625" customWidth="1"/>
    <col min="4" max="4" width="26.42578125" customWidth="1"/>
    <col min="5" max="5" width="20.7109375" customWidth="1"/>
    <col min="6" max="6" width="25" customWidth="1"/>
  </cols>
  <sheetData>
    <row r="1" spans="1:5" x14ac:dyDescent="0.25">
      <c r="A1" t="str">
        <f>Ruimtestaat!B1</f>
        <v>V7</v>
      </c>
    </row>
    <row r="2" spans="1:5" ht="15.75" x14ac:dyDescent="0.3">
      <c r="B2" s="83" t="s">
        <v>160</v>
      </c>
      <c r="C2" s="83"/>
      <c r="D2" s="83"/>
      <c r="E2" s="67"/>
    </row>
    <row r="3" spans="1:5" ht="15.75" x14ac:dyDescent="0.3">
      <c r="B3" s="83"/>
      <c r="C3" s="83"/>
      <c r="D3" s="83"/>
      <c r="E3" s="12"/>
    </row>
    <row r="4" spans="1:5" ht="15.75" x14ac:dyDescent="0.3">
      <c r="B4" s="168" t="s">
        <v>1</v>
      </c>
      <c r="C4" s="168" t="str">
        <f>Ruimtestaat!D4</f>
        <v>OBS De Plattenburg</v>
      </c>
      <c r="D4" s="17"/>
      <c r="E4" s="12"/>
    </row>
    <row r="5" spans="1:5" ht="15.75" x14ac:dyDescent="0.3">
      <c r="B5" s="168" t="s">
        <v>2</v>
      </c>
      <c r="C5" s="168" t="str">
        <f>Ruimtestaat!D5</f>
        <v>Lavendelveld 21</v>
      </c>
      <c r="D5" s="17"/>
      <c r="E5" s="12"/>
    </row>
    <row r="6" spans="1:5" ht="15.75" x14ac:dyDescent="0.3">
      <c r="B6" s="168" t="s">
        <v>3</v>
      </c>
      <c r="C6" s="168" t="str">
        <f>Ruimtestaat!D6</f>
        <v>7006 SM  DOETINCHEM</v>
      </c>
      <c r="D6" s="17"/>
      <c r="E6" s="12"/>
    </row>
    <row r="7" spans="1:5" ht="15.75" x14ac:dyDescent="0.3">
      <c r="B7" s="169"/>
      <c r="C7" s="169"/>
      <c r="D7" s="12"/>
      <c r="E7" s="12"/>
    </row>
    <row r="8" spans="1:5" ht="15.75" x14ac:dyDescent="0.3">
      <c r="B8" s="17" t="s">
        <v>4</v>
      </c>
      <c r="C8" s="17"/>
      <c r="D8" s="17"/>
      <c r="E8" s="23">
        <f>Ruimtestaat!D8</f>
        <v>1</v>
      </c>
    </row>
    <row r="9" spans="1:5" ht="15.75" x14ac:dyDescent="0.3">
      <c r="B9" s="17"/>
      <c r="C9" s="17"/>
      <c r="D9" s="17"/>
      <c r="E9" s="23"/>
    </row>
    <row r="10" spans="1:5" ht="30" x14ac:dyDescent="0.25">
      <c r="B10" s="174" t="s">
        <v>287</v>
      </c>
      <c r="C10" s="175"/>
      <c r="D10" s="174"/>
      <c r="E10" s="241" t="s">
        <v>288</v>
      </c>
    </row>
    <row r="11" spans="1:5" x14ac:dyDescent="0.25">
      <c r="B11" s="170"/>
      <c r="C11" s="170"/>
      <c r="D11" s="170"/>
      <c r="E11" s="170" t="s">
        <v>161</v>
      </c>
    </row>
    <row r="12" spans="1:5" ht="15.75" x14ac:dyDescent="0.3">
      <c r="B12" s="176" t="s">
        <v>162</v>
      </c>
      <c r="C12" s="171" t="s">
        <v>273</v>
      </c>
      <c r="D12" s="171"/>
      <c r="E12" s="172" t="e">
        <f>+Ruimtestaat!N46</f>
        <v>#DIV/0!</v>
      </c>
    </row>
    <row r="13" spans="1:5" ht="15.75" x14ac:dyDescent="0.3">
      <c r="B13" s="176" t="s">
        <v>162</v>
      </c>
      <c r="C13" s="171" t="s">
        <v>274</v>
      </c>
      <c r="D13" s="171"/>
      <c r="E13" s="172" t="e">
        <f>+Ruimtestaat!N47</f>
        <v>#DIV/0!</v>
      </c>
    </row>
    <row r="14" spans="1:5" ht="15.75" x14ac:dyDescent="0.3">
      <c r="B14" s="176" t="s">
        <v>27</v>
      </c>
      <c r="C14" s="171" t="s">
        <v>163</v>
      </c>
      <c r="D14" s="171"/>
      <c r="E14" s="172">
        <f>Glasstaat!N54*Werkprogramma!B69</f>
        <v>0</v>
      </c>
    </row>
    <row r="15" spans="1:5" ht="15.75" x14ac:dyDescent="0.3">
      <c r="B15" s="176" t="s">
        <v>6</v>
      </c>
      <c r="C15" s="171" t="s">
        <v>273</v>
      </c>
      <c r="D15" s="171"/>
      <c r="E15" s="172">
        <f>+Ruimtestaat!V46</f>
        <v>0</v>
      </c>
    </row>
    <row r="16" spans="1:5" ht="15.75" x14ac:dyDescent="0.3">
      <c r="B16" s="176" t="s">
        <v>6</v>
      </c>
      <c r="C16" s="171" t="s">
        <v>274</v>
      </c>
      <c r="D16" s="171"/>
      <c r="E16" s="172">
        <f>+Ruimtestaat!V47</f>
        <v>0</v>
      </c>
    </row>
    <row r="17" spans="2:5" ht="15.75" x14ac:dyDescent="0.3">
      <c r="B17" s="168"/>
      <c r="C17" s="168"/>
      <c r="D17" s="168"/>
      <c r="E17" s="170"/>
    </row>
    <row r="18" spans="2:5" ht="30" x14ac:dyDescent="0.3">
      <c r="B18" s="240" t="s">
        <v>282</v>
      </c>
      <c r="C18" s="171"/>
      <c r="D18" s="171"/>
      <c r="E18" s="239" t="e">
        <f>SUM(E12:E16)</f>
        <v>#DIV/0!</v>
      </c>
    </row>
    <row r="19" spans="2:5" ht="15.75" x14ac:dyDescent="0.3">
      <c r="B19" s="168"/>
      <c r="C19" s="171"/>
      <c r="D19" s="171"/>
      <c r="E19" s="173"/>
    </row>
    <row r="20" spans="2:5" ht="15.75" x14ac:dyDescent="0.3">
      <c r="B20" s="168"/>
      <c r="C20" s="171"/>
      <c r="D20" s="171"/>
      <c r="E20" s="173"/>
    </row>
    <row r="21" spans="2:5" x14ac:dyDescent="0.25">
      <c r="B21" s="170"/>
      <c r="C21" s="170"/>
      <c r="D21" s="170"/>
      <c r="E21" s="170"/>
    </row>
    <row r="22" spans="2:5" ht="45" x14ac:dyDescent="0.3">
      <c r="B22" s="178" t="s">
        <v>286</v>
      </c>
      <c r="C22" s="178"/>
      <c r="D22" s="179"/>
      <c r="E22" s="180" t="s">
        <v>283</v>
      </c>
    </row>
    <row r="23" spans="2:5" x14ac:dyDescent="0.25">
      <c r="B23" s="170"/>
      <c r="C23" s="170"/>
      <c r="D23" s="170"/>
      <c r="E23" s="170"/>
    </row>
    <row r="24" spans="2:5" ht="15.75" x14ac:dyDescent="0.3">
      <c r="B24" s="169" t="s">
        <v>275</v>
      </c>
      <c r="C24" s="171"/>
      <c r="D24" s="171"/>
      <c r="E24" s="173">
        <v>18871.89</v>
      </c>
    </row>
    <row r="25" spans="2:5" ht="15.75" x14ac:dyDescent="0.3">
      <c r="B25" s="169" t="s">
        <v>276</v>
      </c>
      <c r="C25" s="171"/>
      <c r="D25" s="171"/>
      <c r="E25" s="173">
        <v>4127.9399999999996</v>
      </c>
    </row>
    <row r="26" spans="2:5" ht="15.75" x14ac:dyDescent="0.3">
      <c r="B26" s="169" t="s">
        <v>277</v>
      </c>
      <c r="C26" s="171"/>
      <c r="D26" s="171"/>
      <c r="E26" s="173">
        <v>940.3</v>
      </c>
    </row>
    <row r="27" spans="2:5" ht="15.75" x14ac:dyDescent="0.3">
      <c r="B27" s="169" t="s">
        <v>278</v>
      </c>
      <c r="C27" s="171"/>
      <c r="D27" s="171"/>
      <c r="E27" s="173">
        <v>2905.76</v>
      </c>
    </row>
    <row r="28" spans="2:5" ht="15.75" x14ac:dyDescent="0.3">
      <c r="B28" s="169" t="s">
        <v>279</v>
      </c>
      <c r="C28" s="171"/>
      <c r="D28" s="171"/>
      <c r="E28" s="173">
        <v>337.5</v>
      </c>
    </row>
    <row r="29" spans="2:5" ht="15.75" x14ac:dyDescent="0.3">
      <c r="B29" s="168"/>
      <c r="C29" s="168"/>
      <c r="D29" s="168"/>
      <c r="E29" s="170"/>
    </row>
    <row r="30" spans="2:5" ht="15.75" x14ac:dyDescent="0.3">
      <c r="B30" s="168" t="s">
        <v>163</v>
      </c>
      <c r="C30" s="171"/>
      <c r="D30" s="171"/>
      <c r="E30" s="177">
        <f>SUM(E24:E29)</f>
        <v>27183.39</v>
      </c>
    </row>
    <row r="31" spans="2:5" ht="15.75" thickBot="1" x14ac:dyDescent="0.3"/>
    <row r="32" spans="2:5" ht="15" customHeight="1" x14ac:dyDescent="0.25">
      <c r="B32" s="181" t="s">
        <v>284</v>
      </c>
      <c r="C32" s="182"/>
      <c r="D32" s="183"/>
    </row>
    <row r="33" spans="2:4" x14ac:dyDescent="0.25">
      <c r="B33" s="184"/>
      <c r="C33" s="185"/>
      <c r="D33" s="186"/>
    </row>
    <row r="34" spans="2:4" x14ac:dyDescent="0.25">
      <c r="B34" s="184"/>
      <c r="C34" s="185"/>
      <c r="D34" s="186"/>
    </row>
    <row r="35" spans="2:4" x14ac:dyDescent="0.25">
      <c r="B35" s="184"/>
      <c r="C35" s="185"/>
      <c r="D35" s="186"/>
    </row>
    <row r="36" spans="2:4" x14ac:dyDescent="0.25">
      <c r="B36" s="184"/>
      <c r="C36" s="185"/>
      <c r="D36" s="186"/>
    </row>
    <row r="37" spans="2:4" ht="15.75" thickBot="1" x14ac:dyDescent="0.3">
      <c r="B37" s="187"/>
      <c r="C37" s="188"/>
      <c r="D37" s="189"/>
    </row>
  </sheetData>
  <mergeCells count="1">
    <mergeCell ref="B32:D3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customXml/itemProps3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2025-09-08T10:25:00Z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